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1E-2E-3E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98" i="3" l="1"/>
  <c r="L10" i="3"/>
  <c r="L14" i="3"/>
  <c r="L68" i="3"/>
  <c r="K68" i="3"/>
  <c r="L4" i="3"/>
  <c r="K56" i="3"/>
  <c r="L111" i="3"/>
  <c r="K36" i="3"/>
  <c r="K4" i="3"/>
  <c r="L56" i="3"/>
  <c r="K111" i="3"/>
  <c r="L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<sst xmlns="http://schemas.openxmlformats.org/spreadsheetml/2006/main" count="25" uniqueCount="21">
  <si>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</si>
  <si>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</si>
  <si>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</si>
  <si>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</si>
  <si>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</si>
  <si>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</si>
  <si>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</si>
  <si>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</si>
  <si>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</si>
  <si>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</si>
  <si>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</si>
  <si>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</si>
  <si>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</si>
  <si>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</si>
  <si>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E-2 CO2 conc</t>
  </si>
  <si>
    <t>1E</t>
  </si>
  <si>
    <t>2E</t>
  </si>
  <si>
    <t>3E</t>
  </si>
  <si>
    <t>Voltage Readings</t>
  </si>
  <si>
    <t>ppm of CO2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</si>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</sst>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30" sqref="R30"/>
    </sheetView>
  </sheetViews>
  <sheetFormatPr defaultRowHeight="15" x14ac:dyDescent="0.25"/>
  <sheetData>
    <row r="1" spans="1:14" x14ac:dyDescent="0.25">
      <c r="A1" s="5"/>
      <c r="B1" s="13" t="s">
        <v>18</v>
      </c>
      <c r="C1" s="13"/>
      <c r="D1" s="13"/>
      <c r="E1" s="13"/>
      <c r="G1" s="13" t="s">
        <v>19</v>
      </c>
      <c r="H1" s="13"/>
      <c r="I1" s="13"/>
      <c r="J1" s="13"/>
      <c r="K1" s="13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14</v>
      </c>
      <c r="G2" s="5" t="s">
        <v>9</v>
      </c>
      <c r="H2" s="5" t="s">
        <v>10</v>
      </c>
      <c r="I2" s="5" t="s">
        <v>11</v>
      </c>
      <c r="J2" s="5" t="s">
        <v>4</v>
      </c>
      <c r="K2" s="12" t="s">
        <v>12</v>
      </c>
      <c r="L2" s="13" t="s">
        <v>13</v>
      </c>
      <c r="M2" s="13"/>
      <c r="N2" s="5">
        <f>$K$364-400</f>
        <v>12.525930417852408</v>
      </c>
    </row>
    <row r="3" spans="1:14" x14ac:dyDescent="0.25">
      <c r="A3">
        <v>110</v>
      </c>
      <c r="B3">
        <v>0.43509998999999999</v>
      </c>
      <c r="C3">
        <v>1.0801000599999999</v>
      </c>
      <c r="D3">
        <v>1.07190001</v>
      </c>
      <c r="E3">
        <v>0.60079998000000001</v>
      </c>
      <c r="G3">
        <f>TREND(Calibration!$A$4:$A$6,Calibration!$B$4:$B$6,'CO2 Concentration Data'!D3)</f>
        <v>433.7568680036776</v>
      </c>
      <c r="H3">
        <f>TREND(Calibration!$A$4:$A$6,Calibration!$C$4:$C$6,'CO2 Concentration Data'!C3)</f>
        <v>431.61839158306822</v>
      </c>
      <c r="I3">
        <f>TREND(Calibration!$A$4:$A$6,Calibration!$D$4:$D$6,'CO2 Concentration Data'!B3)</f>
        <v>425.76171020760881</v>
      </c>
      <c r="J3">
        <f>TREND(Calibration!$A$4:$A$6,Calibration!$E$4:$E$6,'CO2 Concentration Data'!E3)</f>
        <v>411.36295441465631</v>
      </c>
      <c r="K3" s="12"/>
    </row>
    <row r="4" spans="1:14" x14ac:dyDescent="0.25">
      <c r="A4">
        <v>4357</v>
      </c>
      <c r="B4">
        <v>0.43509998999999999</v>
      </c>
      <c r="C4">
        <v>1.0779999499999999</v>
      </c>
      <c r="D4">
        <v>1.07089996</v>
      </c>
      <c r="E4">
        <v>0.60460000999999997</v>
      </c>
      <c r="G4">
        <f>TREND(Calibration!$A$4:$A$6,Calibration!$B$4:$B$6,'CO2 Concentration Data'!D4)</f>
        <v>433.35495143150393</v>
      </c>
      <c r="H4">
        <f>TREND(Calibration!$A$4:$A$6,Calibration!$C$4:$C$6,'CO2 Concentration Data'!C4)</f>
        <v>430.76656695037173</v>
      </c>
      <c r="I4">
        <f>TREND(Calibration!$A$4:$A$6,Calibration!$D$4:$D$6,'CO2 Concentration Data'!B4)</f>
        <v>425.76171020760881</v>
      </c>
      <c r="J4">
        <f>TREND(Calibration!$A$4:$A$6,Calibration!$E$4:$E$6,'CO2 Concentration Data'!E4)</f>
        <v>413.65422353597228</v>
      </c>
      <c r="K4" s="12"/>
    </row>
    <row r="5" spans="1:14" x14ac:dyDescent="0.25">
      <c r="A5">
        <v>9358</v>
      </c>
      <c r="B5">
        <v>0.43180001000000001</v>
      </c>
      <c r="C5">
        <v>1.0741000199999999</v>
      </c>
      <c r="D5">
        <v>1.0680999799999999</v>
      </c>
      <c r="E5">
        <v>0.59799999000000004</v>
      </c>
      <c r="G5">
        <f>TREND(Calibration!$A$4:$A$6,Calibration!$B$4:$B$6,'CO2 Concentration Data'!D5)</f>
        <v>432.22964933285391</v>
      </c>
      <c r="H5">
        <f>TREND(Calibration!$A$4:$A$6,Calibration!$C$4:$C$6,'CO2 Concentration Data'!C5)</f>
        <v>429.18471817112106</v>
      </c>
      <c r="I5">
        <f>TREND(Calibration!$A$4:$A$6,Calibration!$D$4:$D$6,'CO2 Concentration Data'!B5)</f>
        <v>422.4362753094934</v>
      </c>
      <c r="J5">
        <f>TREND(Calibration!$A$4:$A$6,Calibration!$E$4:$E$6,'CO2 Concentration Data'!E5)</f>
        <v>409.67467020979649</v>
      </c>
    </row>
    <row r="6" spans="1:14" x14ac:dyDescent="0.25">
      <c r="A6">
        <v>14358</v>
      </c>
      <c r="B6">
        <v>0.43399999</v>
      </c>
      <c r="C6">
        <v>1.0741000199999999</v>
      </c>
      <c r="D6">
        <v>1.0648000200000001</v>
      </c>
      <c r="E6">
        <v>0.59799999000000004</v>
      </c>
      <c r="G6">
        <f>TREND(Calibration!$A$4:$A$6,Calibration!$B$4:$B$6,'CO2 Concentration Data'!D6)</f>
        <v>430.90340703345868</v>
      </c>
      <c r="H6">
        <f>TREND(Calibration!$A$4:$A$6,Calibration!$C$4:$C$6,'CO2 Concentration Data'!C6)</f>
        <v>429.18471817112106</v>
      </c>
      <c r="I6">
        <f>TREND(Calibration!$A$4:$A$6,Calibration!$D$4:$D$6,'CO2 Concentration Data'!B6)</f>
        <v>424.65322519014603</v>
      </c>
      <c r="J6">
        <f>TREND(Calibration!$A$4:$A$6,Calibration!$E$4:$E$6,'CO2 Concentration Data'!E6)</f>
        <v>409.67467020979649</v>
      </c>
    </row>
    <row r="7" spans="1:14" x14ac:dyDescent="0.25">
      <c r="A7">
        <v>19357</v>
      </c>
      <c r="B7">
        <v>0.43290001</v>
      </c>
      <c r="C7">
        <v>1.07190001</v>
      </c>
      <c r="D7">
        <v>1.0653999999999999</v>
      </c>
      <c r="E7">
        <v>0.60240000000000005</v>
      </c>
      <c r="G7">
        <f>TREND(Calibration!$A$4:$A$6,Calibration!$B$4:$B$6,'CO2 Concentration Data'!D7)</f>
        <v>431.14453688193896</v>
      </c>
      <c r="H7">
        <f>TREND(Calibration!$A$4:$A$6,Calibration!$C$4:$C$6,'CO2 Concentration Data'!C7)</f>
        <v>428.29237314625158</v>
      </c>
      <c r="I7">
        <f>TREND(Calibration!$A$4:$A$6,Calibration!$D$4:$D$6,'CO2 Concentration Data'!B7)</f>
        <v>423.54476032695624</v>
      </c>
      <c r="J7">
        <f>TREND(Calibration!$A$4:$A$6,Calibration!$E$4:$E$6,'CO2 Concentration Data'!E7)</f>
        <v>412.32770375071107</v>
      </c>
    </row>
    <row r="8" spans="1:14" x14ac:dyDescent="0.25">
      <c r="A8">
        <v>24357</v>
      </c>
      <c r="B8">
        <v>0.43070000000000003</v>
      </c>
      <c r="C8">
        <v>1.0680999799999999</v>
      </c>
      <c r="D8">
        <v>1.05719995</v>
      </c>
      <c r="E8">
        <v>0.59859996999999998</v>
      </c>
      <c r="G8">
        <f>TREND(Calibration!$A$4:$A$6,Calibration!$B$4:$B$6,'CO2 Concentration Data'!D8)</f>
        <v>427.84896567284653</v>
      </c>
      <c r="H8">
        <f>TREND(Calibration!$A$4:$A$6,Calibration!$C$4:$C$6,'CO2 Concentration Data'!C8)</f>
        <v>426.75104475917385</v>
      </c>
      <c r="I8">
        <f>TREND(Calibration!$A$4:$A$6,Calibration!$D$4:$D$6,'CO2 Concentration Data'!B8)</f>
        <v>421.32778021489406</v>
      </c>
      <c r="J8">
        <f>TREND(Calibration!$A$4:$A$6,Calibration!$E$4:$E$6,'CO2 Concentration Data'!E8)</f>
        <v>410.03643462939505</v>
      </c>
    </row>
    <row r="9" spans="1:14" x14ac:dyDescent="0.25">
      <c r="A9">
        <v>29359</v>
      </c>
      <c r="B9">
        <v>0.43070000000000003</v>
      </c>
      <c r="C9">
        <v>1.06869996</v>
      </c>
      <c r="D9">
        <v>1.0642999399999999</v>
      </c>
      <c r="E9">
        <v>0.61170000000000002</v>
      </c>
      <c r="G9">
        <f>TREND(Calibration!$A$4:$A$6,Calibration!$B$4:$B$6,'CO2 Concentration Data'!D9)</f>
        <v>430.70242664306551</v>
      </c>
      <c r="H9">
        <f>TREND(Calibration!$A$4:$A$6,Calibration!$C$4:$C$6,'CO2 Concentration Data'!C9)</f>
        <v>426.99440236573986</v>
      </c>
      <c r="I9">
        <f>TREND(Calibration!$A$4:$A$6,Calibration!$D$4:$D$6,'CO2 Concentration Data'!B9)</f>
        <v>421.32778021489406</v>
      </c>
      <c r="J9">
        <f>TREND(Calibration!$A$4:$A$6,Calibration!$E$4:$E$6,'CO2 Concentration Data'!E9)</f>
        <v>417.93523917233637</v>
      </c>
    </row>
    <row r="10" spans="1:14" x14ac:dyDescent="0.25">
      <c r="A10">
        <v>34360</v>
      </c>
      <c r="B10">
        <v>0.43070000000000003</v>
      </c>
      <c r="C10">
        <v>1.0653999999999999</v>
      </c>
      <c r="D10">
        <v>1.0587999800000001</v>
      </c>
      <c r="E10">
        <v>0.61549997000000001</v>
      </c>
      <c r="G10">
        <f>TREND(Calibration!$A$4:$A$6,Calibration!$B$4:$B$6,'CO2 Concentration Data'!D10)</f>
        <v>428.49201209350065</v>
      </c>
      <c r="H10">
        <f>TREND(Calibration!$A$4:$A$6,Calibration!$C$4:$C$6,'CO2 Concentration Data'!C10)</f>
        <v>425.6559071369598</v>
      </c>
      <c r="I10">
        <f>TREND(Calibration!$A$4:$A$6,Calibration!$D$4:$D$6,'CO2 Concentration Data'!B10)</f>
        <v>421.32778021489406</v>
      </c>
      <c r="J10">
        <f>TREND(Calibration!$A$4:$A$6,Calibration!$E$4:$E$6,'CO2 Concentration Data'!E10)</f>
        <v>420.22647211600446</v>
      </c>
    </row>
    <row r="11" spans="1:14" x14ac:dyDescent="0.25">
      <c r="A11">
        <v>39361</v>
      </c>
      <c r="B11">
        <v>0.43020001000000002</v>
      </c>
      <c r="C11">
        <v>1.0636999600000001</v>
      </c>
      <c r="D11">
        <v>1.0801000599999999</v>
      </c>
      <c r="E11">
        <v>0.60570002000000001</v>
      </c>
      <c r="G11">
        <f>TREND(Calibration!$A$4:$A$6,Calibration!$B$4:$B$6,'CO2 Concentration Data'!D11)</f>
        <v>437.05243921277003</v>
      </c>
      <c r="H11">
        <f>TREND(Calibration!$A$4:$A$6,Calibration!$C$4:$C$6,'CO2 Concentration Data'!C11)</f>
        <v>424.966354709435</v>
      </c>
      <c r="I11">
        <f>TREND(Calibration!$A$4:$A$6,Calibration!$D$4:$D$6,'CO2 Concentration Data'!B11)</f>
        <v>420.82393346591107</v>
      </c>
      <c r="J11">
        <f>TREND(Calibration!$A$4:$A$6,Calibration!$E$4:$E$6,'CO2 Concentration Data'!E11)</f>
        <v>414.31748644340695</v>
      </c>
    </row>
    <row r="12" spans="1:14" x14ac:dyDescent="0.25">
      <c r="A12">
        <v>44361</v>
      </c>
      <c r="B12">
        <v>0.42910000999999998</v>
      </c>
      <c r="C12">
        <v>1.06050003</v>
      </c>
      <c r="D12">
        <v>1.1757999699999999</v>
      </c>
      <c r="E12">
        <v>0.60509997999999998</v>
      </c>
      <c r="G12">
        <f>TREND(Calibration!$A$4:$A$6,Calibration!$B$4:$B$6,'CO2 Concentration Data'!D12)</f>
        <v>475.5138959244652</v>
      </c>
      <c r="H12">
        <f>TREND(Calibration!$A$4:$A$6,Calibration!$C$4:$C$6,'CO2 Concentration Data'!C12)</f>
        <v>423.66843260206696</v>
      </c>
      <c r="I12">
        <f>TREND(Calibration!$A$4:$A$6,Calibration!$D$4:$D$6,'CO2 Concentration Data'!B12)</f>
        <v>419.71544844844823</v>
      </c>
      <c r="J12">
        <f>TREND(Calibration!$A$4:$A$6,Calibration!$E$4:$E$6,'CO2 Concentration Data'!E12)</f>
        <v>413.95568584616046</v>
      </c>
    </row>
    <row r="13" spans="1:14" x14ac:dyDescent="0.25">
      <c r="A13">
        <v>49361</v>
      </c>
      <c r="B13">
        <v>0.4269</v>
      </c>
      <c r="C13">
        <v>1.0615999700000001</v>
      </c>
      <c r="D13">
        <v>1.3781000400000001</v>
      </c>
      <c r="E13">
        <v>0.60790001999999999</v>
      </c>
      <c r="G13">
        <f>TREND(Calibration!$A$4:$A$6,Calibration!$B$4:$B$6,'CO2 Concentration Data'!D13)</f>
        <v>556.81758142508806</v>
      </c>
      <c r="H13">
        <f>TREND(Calibration!$A$4:$A$6,Calibration!$C$4:$C$6,'CO2 Concentration Data'!C13)</f>
        <v>424.11457874988218</v>
      </c>
      <c r="I13">
        <f>TREND(Calibration!$A$4:$A$6,Calibration!$D$4:$D$6,'CO2 Concentration Data'!B13)</f>
        <v>417.49846833638605</v>
      </c>
      <c r="J13">
        <f>TREND(Calibration!$A$4:$A$6,Calibration!$E$4:$E$6,'CO2 Concentration Data'!E13)</f>
        <v>415.6440001990602</v>
      </c>
    </row>
    <row r="14" spans="1:14" x14ac:dyDescent="0.25">
      <c r="A14">
        <v>54361</v>
      </c>
      <c r="B14">
        <v>0.44389999000000002</v>
      </c>
      <c r="C14">
        <v>1.06099999</v>
      </c>
      <c r="D14">
        <v>1.3474999700000001</v>
      </c>
      <c r="E14">
        <v>0.60680002</v>
      </c>
      <c r="G14">
        <f>TREND(Calibration!$A$4:$A$6,Calibration!$B$4:$B$6,'CO2 Concentration Data'!D14)</f>
        <v>544.51952108543003</v>
      </c>
      <c r="H14">
        <f>TREND(Calibration!$A$4:$A$6,Calibration!$C$4:$C$6,'CO2 Concentration Data'!C14)</f>
        <v>423.87122114331618</v>
      </c>
      <c r="I14">
        <f>TREND(Calibration!$A$4:$A$6,Calibration!$D$4:$D$6,'CO2 Concentration Data'!B14)</f>
        <v>434.62959034731153</v>
      </c>
      <c r="J14">
        <f>TREND(Calibration!$A$4:$A$6,Calibration!$E$4:$E$6,'CO2 Concentration Data'!E14)</f>
        <v>414.9807433212336</v>
      </c>
    </row>
    <row r="15" spans="1:14" x14ac:dyDescent="0.25">
      <c r="A15">
        <v>59361</v>
      </c>
      <c r="B15">
        <v>0.44440001000000001</v>
      </c>
      <c r="C15">
        <v>1.0763000199999999</v>
      </c>
      <c r="D15">
        <v>1.2331999499999999</v>
      </c>
      <c r="E15">
        <v>0.60399997000000005</v>
      </c>
      <c r="G15">
        <f>TREND(Calibration!$A$4:$A$6,Calibration!$B$4:$B$6,'CO2 Concentration Data'!D15)</f>
        <v>498.58274568641554</v>
      </c>
      <c r="H15">
        <f>TREND(Calibration!$A$4:$A$6,Calibration!$C$4:$C$6,'CO2 Concentration Data'!C15)</f>
        <v>430.0770591398952</v>
      </c>
      <c r="I15">
        <f>TREND(Calibration!$A$4:$A$6,Calibration!$D$4:$D$6,'CO2 Concentration Data'!B15)</f>
        <v>435.13346732770401</v>
      </c>
      <c r="J15">
        <f>TREND(Calibration!$A$4:$A$6,Calibration!$E$4:$E$6,'CO2 Concentration Data'!E15)</f>
        <v>413.29242293872591</v>
      </c>
    </row>
    <row r="16" spans="1:14" x14ac:dyDescent="0.25">
      <c r="A16">
        <v>64361</v>
      </c>
      <c r="B16">
        <v>0.43619998999999998</v>
      </c>
      <c r="C16">
        <v>1.08560002</v>
      </c>
      <c r="D16">
        <v>1.1413999800000001</v>
      </c>
      <c r="E16">
        <v>0.60290003000000003</v>
      </c>
      <c r="G16">
        <f>TREND(Calibration!$A$4:$A$6,Calibration!$B$4:$B$6,'CO2 Concentration Data'!D16)</f>
        <v>461.6886611225961</v>
      </c>
      <c r="H16">
        <f>TREND(Calibration!$A$4:$A$6,Calibration!$C$4:$C$6,'CO2 Concentration Data'!C16)</f>
        <v>433.84922778062241</v>
      </c>
      <c r="I16">
        <f>TREND(Calibration!$A$4:$A$6,Calibration!$D$4:$D$6,'CO2 Concentration Data'!B16)</f>
        <v>426.87019522507165</v>
      </c>
      <c r="J16">
        <f>TREND(Calibration!$A$4:$A$6,Calibration!$E$4:$E$6,'CO2 Concentration Data'!E16)</f>
        <v>412.62920223854712</v>
      </c>
    </row>
    <row r="17" spans="1:10" x14ac:dyDescent="0.25">
      <c r="A17">
        <v>69361</v>
      </c>
      <c r="B17">
        <v>0.43509998999999999</v>
      </c>
      <c r="C17">
        <v>1.08560002</v>
      </c>
      <c r="D17">
        <v>1.15559995</v>
      </c>
      <c r="E17">
        <v>0.60240000000000005</v>
      </c>
      <c r="G17">
        <f>TREND(Calibration!$A$4:$A$6,Calibration!$B$4:$B$6,'CO2 Concentration Data'!D17)</f>
        <v>467.39557904406922</v>
      </c>
      <c r="H17">
        <f>TREND(Calibration!$A$4:$A$6,Calibration!$C$4:$C$6,'CO2 Concentration Data'!C17)</f>
        <v>433.84922778062241</v>
      </c>
      <c r="I17">
        <f>TREND(Calibration!$A$4:$A$6,Calibration!$D$4:$D$6,'CO2 Concentration Data'!B17)</f>
        <v>425.76171020760881</v>
      </c>
      <c r="J17">
        <f>TREND(Calibration!$A$4:$A$6,Calibration!$E$4:$E$6,'CO2 Concentration Data'!E17)</f>
        <v>412.32770375071107</v>
      </c>
    </row>
    <row r="18" spans="1:10" x14ac:dyDescent="0.25">
      <c r="A18">
        <v>74361</v>
      </c>
      <c r="B18">
        <v>0.43349999</v>
      </c>
      <c r="C18">
        <v>1.0851000500000001</v>
      </c>
      <c r="D18">
        <v>1.14680004</v>
      </c>
      <c r="E18">
        <v>0.60019999999999996</v>
      </c>
      <c r="G18">
        <f>TREND(Calibration!$A$4:$A$6,Calibration!$B$4:$B$6,'CO2 Concentration Data'!D18)</f>
        <v>463.85892621407373</v>
      </c>
      <c r="H18">
        <f>TREND(Calibration!$A$4:$A$6,Calibration!$C$4:$C$6,'CO2 Concentration Data'!C18)</f>
        <v>433.6464351832779</v>
      </c>
      <c r="I18">
        <f>TREND(Calibration!$A$4:$A$6,Calibration!$D$4:$D$6,'CO2 Concentration Data'!B18)</f>
        <v>424.14936836402654</v>
      </c>
      <c r="J18">
        <f>TREND(Calibration!$A$4:$A$6,Calibration!$E$4:$E$6,'CO2 Concentration Data'!E18)</f>
        <v>411.0011899950577</v>
      </c>
    </row>
    <row r="19" spans="1:10" x14ac:dyDescent="0.25">
      <c r="A19">
        <v>79361</v>
      </c>
      <c r="B19">
        <v>0.43239999000000001</v>
      </c>
      <c r="C19">
        <v>1.0763000199999999</v>
      </c>
      <c r="D19">
        <v>1.1288000300000001</v>
      </c>
      <c r="E19">
        <v>0.59969996999999997</v>
      </c>
      <c r="G19">
        <f>TREND(Calibration!$A$4:$A$6,Calibration!$B$4:$B$6,'CO2 Concentration Data'!D19)</f>
        <v>456.62478560281215</v>
      </c>
      <c r="H19">
        <f>TREND(Calibration!$A$4:$A$6,Calibration!$C$4:$C$6,'CO2 Concentration Data'!C19)</f>
        <v>430.0770591398952</v>
      </c>
      <c r="I19">
        <f>TREND(Calibration!$A$4:$A$6,Calibration!$D$4:$D$6,'CO2 Concentration Data'!B19)</f>
        <v>423.0408833465637</v>
      </c>
      <c r="J19">
        <f>TREND(Calibration!$A$4:$A$6,Calibration!$E$4:$E$6,'CO2 Concentration Data'!E19)</f>
        <v>410.69969150722164</v>
      </c>
    </row>
    <row r="20" spans="1:10" x14ac:dyDescent="0.25">
      <c r="A20">
        <v>84361</v>
      </c>
      <c r="B20">
        <v>0.43070000000000003</v>
      </c>
      <c r="C20">
        <v>1.07140005</v>
      </c>
      <c r="D20">
        <v>1.1276999700000001</v>
      </c>
      <c r="E20">
        <v>0.60399997000000005</v>
      </c>
      <c r="G20">
        <f>TREND(Calibration!$A$4:$A$6,Calibration!$B$4:$B$6,'CO2 Concentration Data'!D20)</f>
        <v>456.18267536393876</v>
      </c>
      <c r="H20">
        <f>TREND(Calibration!$A$4:$A$6,Calibration!$C$4:$C$6,'CO2 Concentration Data'!C20)</f>
        <v>428.08958460500236</v>
      </c>
      <c r="I20">
        <f>TREND(Calibration!$A$4:$A$6,Calibration!$D$4:$D$6,'CO2 Concentration Data'!B20)</f>
        <v>421.32778021489406</v>
      </c>
      <c r="J20">
        <f>TREND(Calibration!$A$4:$A$6,Calibration!$E$4:$E$6,'CO2 Concentration Data'!E20)</f>
        <v>413.29242293872591</v>
      </c>
    </row>
    <row r="21" spans="1:10" x14ac:dyDescent="0.25">
      <c r="A21">
        <v>89360</v>
      </c>
      <c r="B21">
        <v>0.43020001000000002</v>
      </c>
      <c r="C21">
        <v>1.07299995</v>
      </c>
      <c r="D21">
        <v>1.10469997</v>
      </c>
      <c r="E21">
        <v>0.60570002000000001</v>
      </c>
      <c r="G21">
        <f>TREND(Calibration!$A$4:$A$6,Calibration!$B$4:$B$6,'CO2 Concentration Data'!D21)</f>
        <v>446.93905638489275</v>
      </c>
      <c r="H21">
        <f>TREND(Calibration!$A$4:$A$6,Calibration!$C$4:$C$6,'CO2 Concentration Data'!C21)</f>
        <v>428.7385192940668</v>
      </c>
      <c r="I21">
        <f>TREND(Calibration!$A$4:$A$6,Calibration!$D$4:$D$6,'CO2 Concentration Data'!B21)</f>
        <v>420.82393346591107</v>
      </c>
      <c r="J21">
        <f>TREND(Calibration!$A$4:$A$6,Calibration!$E$4:$E$6,'CO2 Concentration Data'!E21)</f>
        <v>414.31748644340695</v>
      </c>
    </row>
    <row r="22" spans="1:10" x14ac:dyDescent="0.25">
      <c r="A22">
        <v>94362</v>
      </c>
      <c r="B22">
        <v>0.43070000000000003</v>
      </c>
      <c r="C22">
        <v>1.06869996</v>
      </c>
      <c r="D22">
        <v>1.0900000299999999</v>
      </c>
      <c r="E22">
        <v>0.59969996999999997</v>
      </c>
      <c r="G22">
        <f>TREND(Calibration!$A$4:$A$6,Calibration!$B$4:$B$6,'CO2 Concentration Data'!D22)</f>
        <v>441.03120228163891</v>
      </c>
      <c r="H22">
        <f>TREND(Calibration!$A$4:$A$6,Calibration!$C$4:$C$6,'CO2 Concentration Data'!C22)</f>
        <v>426.99440236573986</v>
      </c>
      <c r="I22">
        <f>TREND(Calibration!$A$4:$A$6,Calibration!$D$4:$D$6,'CO2 Concentration Data'!B22)</f>
        <v>421.32778021489406</v>
      </c>
      <c r="J22">
        <f>TREND(Calibration!$A$4:$A$6,Calibration!$E$4:$E$6,'CO2 Concentration Data'!E22)</f>
        <v>410.69969150722164</v>
      </c>
    </row>
    <row r="23" spans="1:10" x14ac:dyDescent="0.25">
      <c r="A23">
        <v>99361</v>
      </c>
      <c r="B23">
        <v>0.43020001000000002</v>
      </c>
      <c r="C23">
        <v>1.0692000399999999</v>
      </c>
      <c r="D23">
        <v>1.0981999600000001</v>
      </c>
      <c r="E23">
        <v>0.59640002000000003</v>
      </c>
      <c r="G23">
        <f>TREND(Calibration!$A$4:$A$6,Calibration!$B$4:$B$6,'CO2 Concentration Data'!D23)</f>
        <v>444.32672526315412</v>
      </c>
      <c r="H23">
        <f>TREND(Calibration!$A$4:$A$6,Calibration!$C$4:$C$6,'CO2 Concentration Data'!C23)</f>
        <v>427.19723958013282</v>
      </c>
      <c r="I23">
        <f>TREND(Calibration!$A$4:$A$6,Calibration!$D$4:$D$6,'CO2 Concentration Data'!B23)</f>
        <v>420.82393346591107</v>
      </c>
      <c r="J23">
        <f>TREND(Calibration!$A$4:$A$6,Calibration!$E$4:$E$6,'CO2 Concentration Data'!E23)</f>
        <v>408.70995102178165</v>
      </c>
    </row>
    <row r="24" spans="1:10" x14ac:dyDescent="0.25">
      <c r="A24">
        <v>104361</v>
      </c>
      <c r="B24">
        <v>0.42969998999999998</v>
      </c>
      <c r="C24">
        <v>1.0692000399999999</v>
      </c>
      <c r="D24">
        <v>1.0932999800000001</v>
      </c>
      <c r="E24">
        <v>0.59640002000000003</v>
      </c>
      <c r="G24">
        <f>TREND(Calibration!$A$4:$A$6,Calibration!$B$4:$B$6,'CO2 Concentration Data'!D24)</f>
        <v>442.35744056206954</v>
      </c>
      <c r="H24">
        <f>TREND(Calibration!$A$4:$A$6,Calibration!$C$4:$C$6,'CO2 Concentration Data'!C24)</f>
        <v>427.19723958013282</v>
      </c>
      <c r="I24">
        <f>TREND(Calibration!$A$4:$A$6,Calibration!$D$4:$D$6,'CO2 Concentration Data'!B24)</f>
        <v>420.32005648551853</v>
      </c>
      <c r="J24">
        <f>TREND(Calibration!$A$4:$A$6,Calibration!$E$4:$E$6,'CO2 Concentration Data'!E24)</f>
        <v>408.70995102178165</v>
      </c>
    </row>
    <row r="25" spans="1:10" x14ac:dyDescent="0.25">
      <c r="A25">
        <v>109362</v>
      </c>
      <c r="B25">
        <v>0.42750000999999999</v>
      </c>
      <c r="C25">
        <v>1.06589997</v>
      </c>
      <c r="D25">
        <v>1.08070004</v>
      </c>
      <c r="E25">
        <v>0.59750002999999996</v>
      </c>
      <c r="G25">
        <f>TREND(Calibration!$A$4:$A$6,Calibration!$B$4:$B$6,'CO2 Concentration Data'!D25)</f>
        <v>437.29356906125037</v>
      </c>
      <c r="H25">
        <f>TREND(Calibration!$A$4:$A$6,Calibration!$C$4:$C$6,'CO2 Concentration Data'!C25)</f>
        <v>425.85869973430442</v>
      </c>
      <c r="I25">
        <f>TREND(Calibration!$A$4:$A$6,Calibration!$D$4:$D$6,'CO2 Concentration Data'!B25)</f>
        <v>418.1031066048659</v>
      </c>
      <c r="J25">
        <f>TREND(Calibration!$A$4:$A$6,Calibration!$E$4:$E$6,'CO2 Concentration Data'!E25)</f>
        <v>409.37321392921626</v>
      </c>
    </row>
    <row r="26" spans="1:10" x14ac:dyDescent="0.25">
      <c r="A26">
        <v>114363</v>
      </c>
      <c r="B26">
        <v>0.42750000999999999</v>
      </c>
      <c r="C26">
        <v>1.0631999999999999</v>
      </c>
      <c r="D26">
        <v>1.06270003</v>
      </c>
      <c r="E26">
        <v>0.60129999999999995</v>
      </c>
      <c r="G26">
        <f>TREND(Calibration!$A$4:$A$6,Calibration!$B$4:$B$6,'CO2 Concentration Data'!D26)</f>
        <v>430.05942844998879</v>
      </c>
      <c r="H26">
        <f>TREND(Calibration!$A$4:$A$6,Calibration!$C$4:$C$6,'CO2 Concentration Data'!C26)</f>
        <v>424.76356616818566</v>
      </c>
      <c r="I26">
        <f>TREND(Calibration!$A$4:$A$6,Calibration!$D$4:$D$6,'CO2 Concentration Data'!B26)</f>
        <v>418.1031066048659</v>
      </c>
      <c r="J26">
        <f>TREND(Calibration!$A$4:$A$6,Calibration!$E$4:$E$6,'CO2 Concentration Data'!E26)</f>
        <v>411.66444687288435</v>
      </c>
    </row>
    <row r="27" spans="1:10" x14ac:dyDescent="0.25">
      <c r="A27">
        <v>119362</v>
      </c>
      <c r="B27">
        <v>0.42530000000000001</v>
      </c>
      <c r="C27">
        <v>1.0615999700000001</v>
      </c>
      <c r="D27">
        <v>1.0680999799999999</v>
      </c>
      <c r="E27">
        <v>0.59689999000000005</v>
      </c>
      <c r="G27">
        <f>TREND(Calibration!$A$4:$A$6,Calibration!$B$4:$B$6,'CO2 Concentration Data'!D27)</f>
        <v>432.22964933285391</v>
      </c>
      <c r="H27">
        <f>TREND(Calibration!$A$4:$A$6,Calibration!$C$4:$C$6,'CO2 Concentration Data'!C27)</f>
        <v>424.11457874988218</v>
      </c>
      <c r="I27">
        <f>TREND(Calibration!$A$4:$A$6,Calibration!$D$4:$D$6,'CO2 Concentration Data'!B27)</f>
        <v>415.88612649280378</v>
      </c>
      <c r="J27">
        <f>TREND(Calibration!$A$4:$A$6,Calibration!$E$4:$E$6,'CO2 Concentration Data'!E27)</f>
        <v>409.01141333196983</v>
      </c>
    </row>
    <row r="28" spans="1:10" x14ac:dyDescent="0.25">
      <c r="A28">
        <v>124364</v>
      </c>
      <c r="B28">
        <v>0.4269</v>
      </c>
      <c r="C28">
        <v>1.0587999800000001</v>
      </c>
      <c r="D28">
        <v>1.06050003</v>
      </c>
      <c r="E28">
        <v>0.59530002000000004</v>
      </c>
      <c r="G28">
        <f>TREND(Calibration!$A$4:$A$6,Calibration!$B$4:$B$6,'CO2 Concentration Data'!D28)</f>
        <v>429.17525619981916</v>
      </c>
      <c r="H28">
        <f>TREND(Calibration!$A$4:$A$6,Calibration!$C$4:$C$6,'CO2 Concentration Data'!C28)</f>
        <v>422.97887611844675</v>
      </c>
      <c r="I28">
        <f>TREND(Calibration!$A$4:$A$6,Calibration!$D$4:$D$6,'CO2 Concentration Data'!B28)</f>
        <v>417.49846833638605</v>
      </c>
      <c r="J28">
        <f>TREND(Calibration!$A$4:$A$6,Calibration!$E$4:$E$6,'CO2 Concentration Data'!E28)</f>
        <v>408.04669414395499</v>
      </c>
    </row>
    <row r="29" spans="1:10" x14ac:dyDescent="0.25">
      <c r="A29">
        <v>129364</v>
      </c>
      <c r="B29">
        <v>0.42580000000000001</v>
      </c>
      <c r="C29">
        <v>1.0565999699999999</v>
      </c>
      <c r="D29">
        <v>1.0593999599999999</v>
      </c>
      <c r="E29">
        <v>0.60180001999999999</v>
      </c>
      <c r="G29">
        <f>TREND(Calibration!$A$4:$A$6,Calibration!$B$4:$B$6,'CO2 Concentration Data'!D29)</f>
        <v>428.73314194198093</v>
      </c>
      <c r="H29">
        <f>TREND(Calibration!$A$4:$A$6,Calibration!$C$4:$C$6,'CO2 Concentration Data'!C29)</f>
        <v>422.08653109357721</v>
      </c>
      <c r="I29">
        <f>TREND(Calibration!$A$4:$A$6,Calibration!$D$4:$D$6,'CO2 Concentration Data'!B29)</f>
        <v>416.38998331892321</v>
      </c>
      <c r="J29">
        <f>TREND(Calibration!$A$4:$A$6,Calibration!$E$4:$E$6,'CO2 Concentration Data'!E29)</f>
        <v>411.96593933111245</v>
      </c>
    </row>
    <row r="30" spans="1:10" x14ac:dyDescent="0.25">
      <c r="A30">
        <v>134362</v>
      </c>
      <c r="B30">
        <v>0.4269</v>
      </c>
      <c r="C30">
        <v>1.0565999699999999</v>
      </c>
      <c r="D30">
        <v>1.0593999599999999</v>
      </c>
      <c r="E30">
        <v>0.59859996999999998</v>
      </c>
      <c r="G30">
        <f>TREND(Calibration!$A$4:$A$6,Calibration!$B$4:$B$6,'CO2 Concentration Data'!D30)</f>
        <v>428.73314194198093</v>
      </c>
      <c r="H30">
        <f>TREND(Calibration!$A$4:$A$6,Calibration!$C$4:$C$6,'CO2 Concentration Data'!C30)</f>
        <v>422.08653109357721</v>
      </c>
      <c r="I30">
        <f>TREND(Calibration!$A$4:$A$6,Calibration!$D$4:$D$6,'CO2 Concentration Data'!B30)</f>
        <v>417.49846833638605</v>
      </c>
      <c r="J30">
        <f>TREND(Calibration!$A$4:$A$6,Calibration!$E$4:$E$6,'CO2 Concentration Data'!E30)</f>
        <v>410.03643462939505</v>
      </c>
    </row>
    <row r="31" spans="1:10" x14ac:dyDescent="0.25">
      <c r="A31">
        <v>139363</v>
      </c>
      <c r="B31">
        <v>0.42530000000000001</v>
      </c>
      <c r="C31">
        <v>1.05610001</v>
      </c>
      <c r="D31">
        <v>1.0577000400000001</v>
      </c>
      <c r="E31">
        <v>0.59859996999999998</v>
      </c>
      <c r="G31">
        <f>TREND(Calibration!$A$4:$A$6,Calibration!$B$4:$B$6,'CO2 Concentration Data'!D31)</f>
        <v>428.04995008220448</v>
      </c>
      <c r="H31">
        <f>TREND(Calibration!$A$4:$A$6,Calibration!$C$4:$C$6,'CO2 Concentration Data'!C31)</f>
        <v>421.88374255232799</v>
      </c>
      <c r="I31">
        <f>TREND(Calibration!$A$4:$A$6,Calibration!$D$4:$D$6,'CO2 Concentration Data'!B31)</f>
        <v>415.88612649280378</v>
      </c>
      <c r="J31">
        <f>TREND(Calibration!$A$4:$A$6,Calibration!$E$4:$E$6,'CO2 Concentration Data'!E31)</f>
        <v>410.03643462939505</v>
      </c>
    </row>
    <row r="32" spans="1:10" x14ac:dyDescent="0.25">
      <c r="A32">
        <v>144363</v>
      </c>
      <c r="B32">
        <v>0.42420000000000002</v>
      </c>
      <c r="C32">
        <v>1.0534000400000001</v>
      </c>
      <c r="D32">
        <v>1.0544999799999999</v>
      </c>
      <c r="E32">
        <v>0.59909999000000003</v>
      </c>
      <c r="G32">
        <f>TREND(Calibration!$A$4:$A$6,Calibration!$B$4:$B$6,'CO2 Concentration Data'!D32)</f>
        <v>426.7638572408963</v>
      </c>
      <c r="H32">
        <f>TREND(Calibration!$A$4:$A$6,Calibration!$C$4:$C$6,'CO2 Concentration Data'!C32)</f>
        <v>420.78860898620928</v>
      </c>
      <c r="I32">
        <f>TREND(Calibration!$A$4:$A$6,Calibration!$D$4:$D$6,'CO2 Concentration Data'!B32)</f>
        <v>414.77764147534094</v>
      </c>
      <c r="J32">
        <f>TREND(Calibration!$A$4:$A$6,Calibration!$E$4:$E$6,'CO2 Concentration Data'!E32)</f>
        <v>410.33792708762314</v>
      </c>
    </row>
    <row r="33" spans="1:11" x14ac:dyDescent="0.25">
      <c r="A33">
        <v>149363</v>
      </c>
      <c r="B33">
        <v>0.42199998999999999</v>
      </c>
      <c r="C33">
        <v>1.0534000400000001</v>
      </c>
      <c r="D33">
        <v>1.0522999799999999</v>
      </c>
      <c r="E33">
        <v>0.60129999999999995</v>
      </c>
      <c r="G33">
        <f>TREND(Calibration!$A$4:$A$6,Calibration!$B$4:$B$6,'CO2 Concentration Data'!D33)</f>
        <v>425.87968499072673</v>
      </c>
      <c r="H33">
        <f>TREND(Calibration!$A$4:$A$6,Calibration!$C$4:$C$6,'CO2 Concentration Data'!C33)</f>
        <v>420.78860898620928</v>
      </c>
      <c r="I33">
        <f>TREND(Calibration!$A$4:$A$6,Calibration!$D$4:$D$6,'CO2 Concentration Data'!B33)</f>
        <v>412.56066136327871</v>
      </c>
      <c r="J33">
        <f>TREND(Calibration!$A$4:$A$6,Calibration!$E$4:$E$6,'CO2 Concentration Data'!E33)</f>
        <v>411.66444687288435</v>
      </c>
      <c r="K33">
        <f>AVERAGE(J3:J33)</f>
        <v>411.98732090452091</v>
      </c>
    </row>
    <row r="34" spans="1:11" x14ac:dyDescent="0.25">
      <c r="A34">
        <v>154363</v>
      </c>
      <c r="B34">
        <v>0.42309998999999998</v>
      </c>
      <c r="C34">
        <v>1.0494999899999999</v>
      </c>
      <c r="D34">
        <v>1.0494999899999999</v>
      </c>
      <c r="E34">
        <v>0.60019999999999996</v>
      </c>
      <c r="G34">
        <f>TREND(Calibration!$A$4:$A$6,Calibration!$B$4:$B$6,'CO2 Concentration Data'!D34)</f>
        <v>424.75437887311199</v>
      </c>
      <c r="H34">
        <f>TREND(Calibration!$A$4:$A$6,Calibration!$C$4:$C$6,'CO2 Concentration Data'!C34)</f>
        <v>419.20671153381483</v>
      </c>
      <c r="I34">
        <f>TREND(Calibration!$A$4:$A$6,Calibration!$D$4:$D$6,'CO2 Concentration Data'!B34)</f>
        <v>413.66914638074155</v>
      </c>
      <c r="J34">
        <f>TREND(Calibration!$A$4:$A$6,Calibration!$E$4:$E$6,'CO2 Concentration Data'!E34)</f>
        <v>411.0011899950577</v>
      </c>
      <c r="K34">
        <f t="shared" ref="K34:K97" si="0">AVERAGE(J4:J34)</f>
        <v>411.97565108453387</v>
      </c>
    </row>
    <row r="35" spans="1:11" x14ac:dyDescent="0.25">
      <c r="A35">
        <v>159362</v>
      </c>
      <c r="B35">
        <v>0.42359998999999998</v>
      </c>
      <c r="C35">
        <v>1.05009997</v>
      </c>
      <c r="D35">
        <v>1.05009997</v>
      </c>
      <c r="E35">
        <v>0.59579998000000001</v>
      </c>
      <c r="G35">
        <f>TREND(Calibration!$A$4:$A$6,Calibration!$B$4:$B$6,'CO2 Concentration Data'!D35)</f>
        <v>424.99550872159233</v>
      </c>
      <c r="H35">
        <f>TREND(Calibration!$A$4:$A$6,Calibration!$C$4:$C$6,'CO2 Concentration Data'!C35)</f>
        <v>419.45006914038078</v>
      </c>
      <c r="I35">
        <f>TREND(Calibration!$A$4:$A$6,Calibration!$D$4:$D$6,'CO2 Concentration Data'!B35)</f>
        <v>414.17300320686098</v>
      </c>
      <c r="J35">
        <f>TREND(Calibration!$A$4:$A$6,Calibration!$E$4:$E$6,'CO2 Concentration Data'!E35)</f>
        <v>408.34815042453516</v>
      </c>
      <c r="K35">
        <f t="shared" si="0"/>
        <v>411.80448743577779</v>
      </c>
    </row>
    <row r="36" spans="1:11" x14ac:dyDescent="0.25">
      <c r="A36">
        <v>164362</v>
      </c>
      <c r="B36">
        <v>0.42359998999999998</v>
      </c>
      <c r="C36">
        <v>1.0494999899999999</v>
      </c>
      <c r="D36">
        <v>1.0463000499999999</v>
      </c>
      <c r="E36">
        <v>0.59530002000000004</v>
      </c>
      <c r="G36">
        <f>TREND(Calibration!$A$4:$A$6,Calibration!$B$4:$B$6,'CO2 Concentration Data'!D36)</f>
        <v>423.46833425938121</v>
      </c>
      <c r="H36">
        <f>TREND(Calibration!$A$4:$A$6,Calibration!$C$4:$C$6,'CO2 Concentration Data'!C36)</f>
        <v>419.20671153381483</v>
      </c>
      <c r="I36">
        <f>TREND(Calibration!$A$4:$A$6,Calibration!$D$4:$D$6,'CO2 Concentration Data'!B36)</f>
        <v>414.17300320686098</v>
      </c>
      <c r="J36">
        <f>TREND(Calibration!$A$4:$A$6,Calibration!$E$4:$E$6,'CO2 Concentration Data'!E36)</f>
        <v>408.04669414395499</v>
      </c>
      <c r="K36">
        <f t="shared" si="0"/>
        <v>411.75197207881513</v>
      </c>
    </row>
    <row r="37" spans="1:11" x14ac:dyDescent="0.25">
      <c r="A37">
        <v>169362</v>
      </c>
      <c r="B37">
        <v>0.42469999000000003</v>
      </c>
      <c r="C37">
        <v>1.0463000499999999</v>
      </c>
      <c r="D37">
        <v>1.0424</v>
      </c>
      <c r="E37">
        <v>0.59469998000000002</v>
      </c>
      <c r="G37">
        <f>TREND(Calibration!$A$4:$A$6,Calibration!$B$4:$B$6,'CO2 Concentration Data'!D37)</f>
        <v>421.90091790289301</v>
      </c>
      <c r="H37">
        <f>TREND(Calibration!$A$4:$A$6,Calibration!$C$4:$C$6,'CO2 Concentration Data'!C37)</f>
        <v>417.9087853703515</v>
      </c>
      <c r="I37">
        <f>TREND(Calibration!$A$4:$A$6,Calibration!$D$4:$D$6,'CO2 Concentration Data'!B37)</f>
        <v>415.28148822432388</v>
      </c>
      <c r="J37">
        <f>TREND(Calibration!$A$4:$A$6,Calibration!$E$4:$E$6,'CO2 Concentration Data'!E37)</f>
        <v>407.68489354670857</v>
      </c>
      <c r="K37">
        <f t="shared" si="0"/>
        <v>411.68778573484451</v>
      </c>
    </row>
    <row r="38" spans="1:11" x14ac:dyDescent="0.25">
      <c r="A38">
        <v>174362</v>
      </c>
      <c r="B38">
        <v>0.42250000999999998</v>
      </c>
      <c r="C38">
        <v>1.04729998</v>
      </c>
      <c r="D38">
        <v>1.04190004</v>
      </c>
      <c r="E38">
        <v>0.59579998000000001</v>
      </c>
      <c r="G38">
        <f>TREND(Calibration!$A$4:$A$6,Calibration!$B$4:$B$6,'CO2 Concentration Data'!D38)</f>
        <v>421.69998574007724</v>
      </c>
      <c r="H38">
        <f>TREND(Calibration!$A$4:$A$6,Calibration!$C$4:$C$6,'CO2 Concentration Data'!C38)</f>
        <v>418.31436650894534</v>
      </c>
      <c r="I38">
        <f>TREND(Calibration!$A$4:$A$6,Calibration!$D$4:$D$6,'CO2 Concentration Data'!B38)</f>
        <v>413.06453834367119</v>
      </c>
      <c r="J38">
        <f>TREND(Calibration!$A$4:$A$6,Calibration!$E$4:$E$6,'CO2 Concentration Data'!E38)</f>
        <v>408.34815042453516</v>
      </c>
      <c r="K38">
        <f t="shared" si="0"/>
        <v>411.55941304690339</v>
      </c>
    </row>
    <row r="39" spans="1:11" x14ac:dyDescent="0.25">
      <c r="A39">
        <v>179363</v>
      </c>
      <c r="B39">
        <v>0.42199998999999999</v>
      </c>
      <c r="C39">
        <v>1.0463000499999999</v>
      </c>
      <c r="D39">
        <v>1.0397000300000001</v>
      </c>
      <c r="E39">
        <v>0.60129999999999995</v>
      </c>
      <c r="G39">
        <f>TREND(Calibration!$A$4:$A$6,Calibration!$B$4:$B$6,'CO2 Concentration Data'!D39)</f>
        <v>420.8158094709429</v>
      </c>
      <c r="H39">
        <f>TREND(Calibration!$A$4:$A$6,Calibration!$C$4:$C$6,'CO2 Concentration Data'!C39)</f>
        <v>417.9087853703515</v>
      </c>
      <c r="I39">
        <f>TREND(Calibration!$A$4:$A$6,Calibration!$D$4:$D$6,'CO2 Concentration Data'!B39)</f>
        <v>412.56066136327871</v>
      </c>
      <c r="J39">
        <f>TREND(Calibration!$A$4:$A$6,Calibration!$E$4:$E$6,'CO2 Concentration Data'!E39)</f>
        <v>411.66444687288435</v>
      </c>
      <c r="K39">
        <f t="shared" si="0"/>
        <v>411.6119295708869</v>
      </c>
    </row>
    <row r="40" spans="1:11" x14ac:dyDescent="0.25">
      <c r="A40">
        <v>184363</v>
      </c>
      <c r="B40">
        <v>0.42039999</v>
      </c>
      <c r="C40">
        <v>1.0446000099999999</v>
      </c>
      <c r="D40">
        <v>1.0381</v>
      </c>
      <c r="E40">
        <v>0.59799999000000004</v>
      </c>
      <c r="G40">
        <f>TREND(Calibration!$A$4:$A$6,Calibration!$B$4:$B$6,'CO2 Concentration Data'!D40)</f>
        <v>420.17276305028878</v>
      </c>
      <c r="H40">
        <f>TREND(Calibration!$A$4:$A$6,Calibration!$C$4:$C$6,'CO2 Concentration Data'!C40)</f>
        <v>417.21923294282658</v>
      </c>
      <c r="I40">
        <f>TREND(Calibration!$A$4:$A$6,Calibration!$D$4:$D$6,'CO2 Concentration Data'!B40)</f>
        <v>410.94831951969644</v>
      </c>
      <c r="J40">
        <f>TREND(Calibration!$A$4:$A$6,Calibration!$E$4:$E$6,'CO2 Concentration Data'!E40)</f>
        <v>409.67467020979649</v>
      </c>
      <c r="K40">
        <f t="shared" si="0"/>
        <v>411.34545960435344</v>
      </c>
    </row>
    <row r="41" spans="1:11" x14ac:dyDescent="0.25">
      <c r="A41">
        <v>189363</v>
      </c>
      <c r="B41">
        <v>0.42199998999999999</v>
      </c>
      <c r="C41">
        <v>1.0441000499999999</v>
      </c>
      <c r="D41">
        <v>1.0441000499999999</v>
      </c>
      <c r="E41">
        <v>0.59469998000000002</v>
      </c>
      <c r="G41">
        <f>TREND(Calibration!$A$4:$A$6,Calibration!$B$4:$B$6,'CO2 Concentration Data'!D41)</f>
        <v>422.58416200921158</v>
      </c>
      <c r="H41">
        <f>TREND(Calibration!$A$4:$A$6,Calibration!$C$4:$C$6,'CO2 Concentration Data'!C41)</f>
        <v>417.01644440157736</v>
      </c>
      <c r="I41">
        <f>TREND(Calibration!$A$4:$A$6,Calibration!$D$4:$D$6,'CO2 Concentration Data'!B41)</f>
        <v>412.56066136327871</v>
      </c>
      <c r="J41">
        <f>TREND(Calibration!$A$4:$A$6,Calibration!$E$4:$E$6,'CO2 Concentration Data'!E41)</f>
        <v>407.68489354670857</v>
      </c>
      <c r="K41">
        <f t="shared" si="0"/>
        <v>410.94089255373098</v>
      </c>
    </row>
    <row r="42" spans="1:11" x14ac:dyDescent="0.25">
      <c r="A42">
        <v>194362</v>
      </c>
      <c r="B42">
        <v>0.41929999000000001</v>
      </c>
      <c r="C42">
        <v>1.0397000300000001</v>
      </c>
      <c r="D42">
        <v>1.0359</v>
      </c>
      <c r="E42">
        <v>0.59200001000000002</v>
      </c>
      <c r="G42">
        <f>TREND(Calibration!$A$4:$A$6,Calibration!$B$4:$B$6,'CO2 Concentration Data'!D42)</f>
        <v>419.28859080011921</v>
      </c>
      <c r="H42">
        <f>TREND(Calibration!$A$4:$A$6,Calibration!$C$4:$C$6,'CO2 Concentration Data'!C42)</f>
        <v>415.23175435183845</v>
      </c>
      <c r="I42">
        <f>TREND(Calibration!$A$4:$A$6,Calibration!$D$4:$D$6,'CO2 Concentration Data'!B42)</f>
        <v>409.8398345022336</v>
      </c>
      <c r="J42">
        <f>TREND(Calibration!$A$4:$A$6,Calibration!$E$4:$E$6,'CO2 Concentration Data'!E42)</f>
        <v>406.05691748086707</v>
      </c>
      <c r="K42">
        <f t="shared" si="0"/>
        <v>410.6744225871974</v>
      </c>
    </row>
    <row r="43" spans="1:11" x14ac:dyDescent="0.25">
      <c r="A43">
        <v>199363</v>
      </c>
      <c r="B43">
        <v>0.42089999</v>
      </c>
      <c r="C43">
        <v>1.0402</v>
      </c>
      <c r="D43">
        <v>1.03530002</v>
      </c>
      <c r="E43">
        <v>0.59359998000000003</v>
      </c>
      <c r="G43">
        <f>TREND(Calibration!$A$4:$A$6,Calibration!$B$4:$B$6,'CO2 Concentration Data'!D43)</f>
        <v>419.04746095163881</v>
      </c>
      <c r="H43">
        <f>TREND(Calibration!$A$4:$A$6,Calibration!$C$4:$C$6,'CO2 Concentration Data'!C43)</f>
        <v>415.43454694918296</v>
      </c>
      <c r="I43">
        <f>TREND(Calibration!$A$4:$A$6,Calibration!$D$4:$D$6,'CO2 Concentration Data'!B43)</f>
        <v>411.45217634581587</v>
      </c>
      <c r="J43">
        <f>TREND(Calibration!$A$4:$A$6,Calibration!$E$4:$E$6,'CO2 Concentration Data'!E43)</f>
        <v>407.02163666888191</v>
      </c>
      <c r="K43">
        <f t="shared" si="0"/>
        <v>410.45074358147878</v>
      </c>
    </row>
    <row r="44" spans="1:11" x14ac:dyDescent="0.25">
      <c r="A44">
        <v>204363</v>
      </c>
      <c r="B44">
        <v>0.41980001</v>
      </c>
      <c r="C44">
        <v>1.0397000300000001</v>
      </c>
      <c r="D44">
        <v>1.0359</v>
      </c>
      <c r="E44">
        <v>0.59579998000000001</v>
      </c>
      <c r="G44">
        <f>TREND(Calibration!$A$4:$A$6,Calibration!$B$4:$B$6,'CO2 Concentration Data'!D44)</f>
        <v>419.28859080011921</v>
      </c>
      <c r="H44">
        <f>TREND(Calibration!$A$4:$A$6,Calibration!$C$4:$C$6,'CO2 Concentration Data'!C44)</f>
        <v>415.23175435183845</v>
      </c>
      <c r="I44">
        <f>TREND(Calibration!$A$4:$A$6,Calibration!$D$4:$D$6,'CO2 Concentration Data'!B44)</f>
        <v>410.34371148262608</v>
      </c>
      <c r="J44">
        <f>TREND(Calibration!$A$4:$A$6,Calibration!$E$4:$E$6,'CO2 Concentration Data'!E44)</f>
        <v>408.34815042453516</v>
      </c>
      <c r="K44">
        <f t="shared" si="0"/>
        <v>410.21539358875219</v>
      </c>
    </row>
    <row r="45" spans="1:11" x14ac:dyDescent="0.25">
      <c r="A45">
        <v>209363</v>
      </c>
      <c r="B45">
        <v>0.42039999</v>
      </c>
      <c r="C45">
        <v>1.0385999699999999</v>
      </c>
      <c r="D45">
        <v>1.0326000500000001</v>
      </c>
      <c r="E45">
        <v>0.59909999000000003</v>
      </c>
      <c r="G45">
        <f>TREND(Calibration!$A$4:$A$6,Calibration!$B$4:$B$6,'CO2 Concentration Data'!D45)</f>
        <v>417.96235251968869</v>
      </c>
      <c r="H45">
        <f>TREND(Calibration!$A$4:$A$6,Calibration!$C$4:$C$6,'CO2 Concentration Data'!C45)</f>
        <v>414.78555953087942</v>
      </c>
      <c r="I45">
        <f>TREND(Calibration!$A$4:$A$6,Calibration!$D$4:$D$6,'CO2 Concentration Data'!B45)</f>
        <v>410.94831951969644</v>
      </c>
      <c r="J45">
        <f>TREND(Calibration!$A$4:$A$6,Calibration!$E$4:$E$6,'CO2 Concentration Data'!E45)</f>
        <v>410.33792708762314</v>
      </c>
      <c r="K45">
        <f t="shared" si="0"/>
        <v>410.06562532315183</v>
      </c>
    </row>
    <row r="46" spans="1:11" x14ac:dyDescent="0.25">
      <c r="A46">
        <v>214363</v>
      </c>
      <c r="B46">
        <v>0.42039999</v>
      </c>
      <c r="C46">
        <v>1.0385999699999999</v>
      </c>
      <c r="D46">
        <v>1.0369999400000001</v>
      </c>
      <c r="E46">
        <v>0.59579998000000001</v>
      </c>
      <c r="G46">
        <f>TREND(Calibration!$A$4:$A$6,Calibration!$B$4:$B$6,'CO2 Concentration Data'!D46)</f>
        <v>419.73065281141538</v>
      </c>
      <c r="H46">
        <f>TREND(Calibration!$A$4:$A$6,Calibration!$C$4:$C$6,'CO2 Concentration Data'!C46)</f>
        <v>414.78555953087942</v>
      </c>
      <c r="I46">
        <f>TREND(Calibration!$A$4:$A$6,Calibration!$D$4:$D$6,'CO2 Concentration Data'!B46)</f>
        <v>410.94831951969644</v>
      </c>
      <c r="J46">
        <f>TREND(Calibration!$A$4:$A$6,Calibration!$E$4:$E$6,'CO2 Concentration Data'!E46)</f>
        <v>408.34815042453516</v>
      </c>
      <c r="K46">
        <f t="shared" si="0"/>
        <v>409.90613266140377</v>
      </c>
    </row>
    <row r="47" spans="1:11" x14ac:dyDescent="0.25">
      <c r="A47">
        <v>219362</v>
      </c>
      <c r="B47">
        <v>0.41870001000000001</v>
      </c>
      <c r="C47">
        <v>1.03639996</v>
      </c>
      <c r="D47">
        <v>1.03040004</v>
      </c>
      <c r="E47">
        <v>0.59859996999999998</v>
      </c>
      <c r="G47">
        <f>TREND(Calibration!$A$4:$A$6,Calibration!$B$4:$B$6,'CO2 Concentration Data'!D47)</f>
        <v>417.07817625055424</v>
      </c>
      <c r="H47">
        <f>TREND(Calibration!$A$4:$A$6,Calibration!$C$4:$C$6,'CO2 Concentration Data'!C47)</f>
        <v>413.89321450600994</v>
      </c>
      <c r="I47">
        <f>TREND(Calibration!$A$4:$A$6,Calibration!$D$4:$D$6,'CO2 Concentration Data'!B47)</f>
        <v>409.23522646516329</v>
      </c>
      <c r="J47">
        <f>TREND(Calibration!$A$4:$A$6,Calibration!$E$4:$E$6,'CO2 Concentration Data'!E47)</f>
        <v>410.03643462939505</v>
      </c>
      <c r="K47">
        <f t="shared" si="0"/>
        <v>409.82249499659241</v>
      </c>
    </row>
    <row r="48" spans="1:11" x14ac:dyDescent="0.25">
      <c r="A48">
        <v>224366</v>
      </c>
      <c r="B48">
        <v>0.42250000999999998</v>
      </c>
      <c r="C48">
        <v>1.03750002</v>
      </c>
      <c r="D48">
        <v>1.0288000100000001</v>
      </c>
      <c r="E48">
        <v>0.60129999999999995</v>
      </c>
      <c r="G48">
        <f>TREND(Calibration!$A$4:$A$6,Calibration!$B$4:$B$6,'CO2 Concentration Data'!D48)</f>
        <v>416.43512982990023</v>
      </c>
      <c r="H48">
        <f>TREND(Calibration!$A$4:$A$6,Calibration!$C$4:$C$6,'CO2 Concentration Data'!C48)</f>
        <v>414.33940932696891</v>
      </c>
      <c r="I48">
        <f>TREND(Calibration!$A$4:$A$6,Calibration!$D$4:$D$6,'CO2 Concentration Data'!B48)</f>
        <v>413.06453834367119</v>
      </c>
      <c r="J48">
        <f>TREND(Calibration!$A$4:$A$6,Calibration!$E$4:$E$6,'CO2 Concentration Data'!E48)</f>
        <v>411.66444687288435</v>
      </c>
      <c r="K48">
        <f t="shared" si="0"/>
        <v>409.8010996134368</v>
      </c>
    </row>
    <row r="49" spans="1:11" x14ac:dyDescent="0.25">
      <c r="A49">
        <v>229363</v>
      </c>
      <c r="B49">
        <v>0.41980001</v>
      </c>
      <c r="C49">
        <v>1.03639996</v>
      </c>
      <c r="D49">
        <v>1.0288000100000001</v>
      </c>
      <c r="E49">
        <v>0.60350000999999998</v>
      </c>
      <c r="G49">
        <f>TREND(Calibration!$A$4:$A$6,Calibration!$B$4:$B$6,'CO2 Concentration Data'!D49)</f>
        <v>416.43512982990023</v>
      </c>
      <c r="H49">
        <f>TREND(Calibration!$A$4:$A$6,Calibration!$C$4:$C$6,'CO2 Concentration Data'!C49)</f>
        <v>413.89321450600994</v>
      </c>
      <c r="I49">
        <f>TREND(Calibration!$A$4:$A$6,Calibration!$D$4:$D$6,'CO2 Concentration Data'!B49)</f>
        <v>410.34371148262608</v>
      </c>
      <c r="J49">
        <f>TREND(Calibration!$A$4:$A$6,Calibration!$E$4:$E$6,'CO2 Concentration Data'!E49)</f>
        <v>412.99096665814562</v>
      </c>
      <c r="K49">
        <f t="shared" si="0"/>
        <v>409.86528595740731</v>
      </c>
    </row>
    <row r="50" spans="1:11" x14ac:dyDescent="0.25">
      <c r="A50">
        <v>234362</v>
      </c>
      <c r="B50">
        <v>0.41760001000000002</v>
      </c>
      <c r="C50">
        <v>1.0348000500000001</v>
      </c>
      <c r="D50">
        <v>1.0288000100000001</v>
      </c>
      <c r="E50">
        <v>0.60729997999999996</v>
      </c>
      <c r="G50">
        <f>TREND(Calibration!$A$4:$A$6,Calibration!$B$4:$B$6,'CO2 Concentration Data'!D50)</f>
        <v>416.43512982990023</v>
      </c>
      <c r="H50">
        <f>TREND(Calibration!$A$4:$A$6,Calibration!$C$4:$C$6,'CO2 Concentration Data'!C50)</f>
        <v>413.2442757608502</v>
      </c>
      <c r="I50">
        <f>TREND(Calibration!$A$4:$A$6,Calibration!$D$4:$D$6,'CO2 Concentration Data'!B50)</f>
        <v>408.12674144770045</v>
      </c>
      <c r="J50">
        <f>TREND(Calibration!$A$4:$A$6,Calibration!$E$4:$E$6,'CO2 Concentration Data'!E50)</f>
        <v>415.28219960181377</v>
      </c>
      <c r="K50">
        <f t="shared" si="0"/>
        <v>410.01310879916838</v>
      </c>
    </row>
    <row r="51" spans="1:11" x14ac:dyDescent="0.25">
      <c r="A51">
        <v>239363</v>
      </c>
      <c r="B51">
        <v>0.41870001000000001</v>
      </c>
      <c r="C51">
        <v>1.0348000500000001</v>
      </c>
      <c r="D51">
        <v>1.0341999500000001</v>
      </c>
      <c r="E51">
        <v>0.60460000999999997</v>
      </c>
      <c r="G51">
        <f>TREND(Calibration!$A$4:$A$6,Calibration!$B$4:$B$6,'CO2 Concentration Data'!D51)</f>
        <v>418.60534669380064</v>
      </c>
      <c r="H51">
        <f>TREND(Calibration!$A$4:$A$6,Calibration!$C$4:$C$6,'CO2 Concentration Data'!C51)</f>
        <v>413.2442757608502</v>
      </c>
      <c r="I51">
        <f>TREND(Calibration!$A$4:$A$6,Calibration!$D$4:$D$6,'CO2 Concentration Data'!B51)</f>
        <v>409.23522646516329</v>
      </c>
      <c r="J51">
        <f>TREND(Calibration!$A$4:$A$6,Calibration!$E$4:$E$6,'CO2 Concentration Data'!E51)</f>
        <v>413.65422353597228</v>
      </c>
      <c r="K51">
        <f t="shared" si="0"/>
        <v>410.02477978617634</v>
      </c>
    </row>
    <row r="52" spans="1:11" x14ac:dyDescent="0.25">
      <c r="A52">
        <v>244363</v>
      </c>
      <c r="B52">
        <v>0.41760001000000002</v>
      </c>
      <c r="C52">
        <v>1.0331000100000001</v>
      </c>
      <c r="D52">
        <v>1.0276999499999999</v>
      </c>
      <c r="E52">
        <v>0.60180001999999999</v>
      </c>
      <c r="G52">
        <f>TREND(Calibration!$A$4:$A$6,Calibration!$B$4:$B$6,'CO2 Concentration Data'!D52)</f>
        <v>415.99301959102672</v>
      </c>
      <c r="H52">
        <f>TREND(Calibration!$A$4:$A$6,Calibration!$C$4:$C$6,'CO2 Concentration Data'!C52)</f>
        <v>412.55472333332528</v>
      </c>
      <c r="I52">
        <f>TREND(Calibration!$A$4:$A$6,Calibration!$D$4:$D$6,'CO2 Concentration Data'!B52)</f>
        <v>408.12674144770045</v>
      </c>
      <c r="J52">
        <f>TREND(Calibration!$A$4:$A$6,Calibration!$E$4:$E$6,'CO2 Concentration Data'!E52)</f>
        <v>411.96593933111245</v>
      </c>
      <c r="K52">
        <f t="shared" si="0"/>
        <v>409.94892342771521</v>
      </c>
    </row>
    <row r="53" spans="1:11" x14ac:dyDescent="0.25">
      <c r="A53">
        <v>249363</v>
      </c>
      <c r="B53">
        <v>0.41980001</v>
      </c>
      <c r="C53">
        <v>1.0348000500000001</v>
      </c>
      <c r="D53">
        <v>1.0276999499999999</v>
      </c>
      <c r="E53">
        <v>0.60180001999999999</v>
      </c>
      <c r="G53">
        <f>TREND(Calibration!$A$4:$A$6,Calibration!$B$4:$B$6,'CO2 Concentration Data'!D53)</f>
        <v>415.99301959102672</v>
      </c>
      <c r="H53">
        <f>TREND(Calibration!$A$4:$A$6,Calibration!$C$4:$C$6,'CO2 Concentration Data'!C53)</f>
        <v>413.2442757608502</v>
      </c>
      <c r="I53">
        <f>TREND(Calibration!$A$4:$A$6,Calibration!$D$4:$D$6,'CO2 Concentration Data'!B53)</f>
        <v>410.34371148262608</v>
      </c>
      <c r="J53">
        <f>TREND(Calibration!$A$4:$A$6,Calibration!$E$4:$E$6,'CO2 Concentration Data'!E53)</f>
        <v>411.96593933111245</v>
      </c>
      <c r="K53">
        <f t="shared" si="0"/>
        <v>409.98977013171162</v>
      </c>
    </row>
    <row r="54" spans="1:11" x14ac:dyDescent="0.25">
      <c r="A54">
        <v>254365</v>
      </c>
      <c r="B54">
        <v>0.41600000999999998</v>
      </c>
      <c r="C54">
        <v>1.0331000100000001</v>
      </c>
      <c r="D54">
        <v>1.0248999599999999</v>
      </c>
      <c r="E54">
        <v>0.59689999000000005</v>
      </c>
      <c r="G54">
        <f>TREND(Calibration!$A$4:$A$6,Calibration!$B$4:$B$6,'CO2 Concentration Data'!D54)</f>
        <v>414.86771347341198</v>
      </c>
      <c r="H54">
        <f>TREND(Calibration!$A$4:$A$6,Calibration!$C$4:$C$6,'CO2 Concentration Data'!C54)</f>
        <v>412.55472333332528</v>
      </c>
      <c r="I54">
        <f>TREND(Calibration!$A$4:$A$6,Calibration!$D$4:$D$6,'CO2 Concentration Data'!B54)</f>
        <v>406.51439960411807</v>
      </c>
      <c r="J54">
        <f>TREND(Calibration!$A$4:$A$6,Calibration!$E$4:$E$6,'CO2 Concentration Data'!E54)</f>
        <v>409.01141333196983</v>
      </c>
      <c r="K54">
        <f t="shared" si="0"/>
        <v>409.99949472236284</v>
      </c>
    </row>
    <row r="55" spans="1:11" x14ac:dyDescent="0.25">
      <c r="A55">
        <v>259364</v>
      </c>
      <c r="B55">
        <v>0.41649999999999998</v>
      </c>
      <c r="C55">
        <v>1.0319999500000001</v>
      </c>
      <c r="D55">
        <v>1.0260000199999999</v>
      </c>
      <c r="E55">
        <v>0.59799999000000004</v>
      </c>
      <c r="G55">
        <f>TREND(Calibration!$A$4:$A$6,Calibration!$B$4:$B$6,'CO2 Concentration Data'!D55)</f>
        <v>415.30982371228544</v>
      </c>
      <c r="H55">
        <f>TREND(Calibration!$A$4:$A$6,Calibration!$C$4:$C$6,'CO2 Concentration Data'!C55)</f>
        <v>412.10852851236632</v>
      </c>
      <c r="I55">
        <f>TREND(Calibration!$A$4:$A$6,Calibration!$D$4:$D$6,'CO2 Concentration Data'!B55)</f>
        <v>407.01824635310106</v>
      </c>
      <c r="J55">
        <f>TREND(Calibration!$A$4:$A$6,Calibration!$E$4:$E$6,'CO2 Concentration Data'!E55)</f>
        <v>409.67467020979649</v>
      </c>
      <c r="K55">
        <f t="shared" si="0"/>
        <v>410.03061469616983</v>
      </c>
    </row>
    <row r="56" spans="1:11" x14ac:dyDescent="0.25">
      <c r="A56">
        <v>264364</v>
      </c>
      <c r="B56">
        <v>0.41760001000000002</v>
      </c>
      <c r="C56">
        <v>1.0336999899999999</v>
      </c>
      <c r="D56">
        <v>1.0227999699999999</v>
      </c>
      <c r="E56">
        <v>0.59310001000000001</v>
      </c>
      <c r="G56">
        <f>TREND(Calibration!$A$4:$A$6,Calibration!$B$4:$B$6,'CO2 Concentration Data'!D56)</f>
        <v>414.02373488994215</v>
      </c>
      <c r="H56">
        <f>TREND(Calibration!$A$4:$A$6,Calibration!$C$4:$C$6,'CO2 Concentration Data'!C56)</f>
        <v>412.79808093989118</v>
      </c>
      <c r="I56">
        <f>TREND(Calibration!$A$4:$A$6,Calibration!$D$4:$D$6,'CO2 Concentration Data'!B56)</f>
        <v>408.12674144770045</v>
      </c>
      <c r="J56">
        <f>TREND(Calibration!$A$4:$A$6,Calibration!$E$4:$E$6,'CO2 Concentration Data'!E56)</f>
        <v>406.72017435869373</v>
      </c>
      <c r="K56">
        <f t="shared" si="0"/>
        <v>409.94503277454004</v>
      </c>
    </row>
    <row r="57" spans="1:11" x14ac:dyDescent="0.25">
      <c r="A57">
        <v>269365</v>
      </c>
      <c r="B57">
        <v>0.41710001000000002</v>
      </c>
      <c r="C57">
        <v>1.0348000500000001</v>
      </c>
      <c r="D57">
        <v>1.0255000599999999</v>
      </c>
      <c r="E57">
        <v>0.60079998000000001</v>
      </c>
      <c r="G57">
        <f>TREND(Calibration!$A$4:$A$6,Calibration!$B$4:$B$6,'CO2 Concentration Data'!D57)</f>
        <v>415.1088915494696</v>
      </c>
      <c r="H57">
        <f>TREND(Calibration!$A$4:$A$6,Calibration!$C$4:$C$6,'CO2 Concentration Data'!C57)</f>
        <v>413.2442757608502</v>
      </c>
      <c r="I57">
        <f>TREND(Calibration!$A$4:$A$6,Calibration!$D$4:$D$6,'CO2 Concentration Data'!B57)</f>
        <v>407.62288462158097</v>
      </c>
      <c r="J57">
        <f>TREND(Calibration!$A$4:$A$6,Calibration!$E$4:$E$6,'CO2 Concentration Data'!E57)</f>
        <v>411.36295441465631</v>
      </c>
      <c r="K57">
        <f t="shared" si="0"/>
        <v>409.93530721137137</v>
      </c>
    </row>
    <row r="58" spans="1:11" x14ac:dyDescent="0.25">
      <c r="A58">
        <v>274365</v>
      </c>
      <c r="B58">
        <v>0.41649999999999998</v>
      </c>
      <c r="C58">
        <v>1.0319999500000001</v>
      </c>
      <c r="D58">
        <v>1.0244</v>
      </c>
      <c r="E58">
        <v>0.60790001999999999</v>
      </c>
      <c r="G58">
        <f>TREND(Calibration!$A$4:$A$6,Calibration!$B$4:$B$6,'CO2 Concentration Data'!D58)</f>
        <v>414.66678131059621</v>
      </c>
      <c r="H58">
        <f>TREND(Calibration!$A$4:$A$6,Calibration!$C$4:$C$6,'CO2 Concentration Data'!C58)</f>
        <v>412.10852851236632</v>
      </c>
      <c r="I58">
        <f>TREND(Calibration!$A$4:$A$6,Calibration!$D$4:$D$6,'CO2 Concentration Data'!B58)</f>
        <v>407.01824635310106</v>
      </c>
      <c r="J58">
        <f>TREND(Calibration!$A$4:$A$6,Calibration!$E$4:$E$6,'CO2 Concentration Data'!E58)</f>
        <v>415.6440001990602</v>
      </c>
      <c r="K58">
        <f t="shared" si="0"/>
        <v>410.14926162643877</v>
      </c>
    </row>
    <row r="59" spans="1:11" x14ac:dyDescent="0.25">
      <c r="A59">
        <v>279365</v>
      </c>
      <c r="B59">
        <v>0.41710001000000002</v>
      </c>
      <c r="C59">
        <v>1.03100002</v>
      </c>
      <c r="D59">
        <v>1.02330005</v>
      </c>
      <c r="E59">
        <v>0.60079998000000001</v>
      </c>
      <c r="G59">
        <f>TREND(Calibration!$A$4:$A$6,Calibration!$B$4:$B$6,'CO2 Concentration Data'!D59)</f>
        <v>414.22471528033526</v>
      </c>
      <c r="H59">
        <f>TREND(Calibration!$A$4:$A$6,Calibration!$C$4:$C$6,'CO2 Concentration Data'!C59)</f>
        <v>411.70294737377253</v>
      </c>
      <c r="I59">
        <f>TREND(Calibration!$A$4:$A$6,Calibration!$D$4:$D$6,'CO2 Concentration Data'!B59)</f>
        <v>407.62288462158097</v>
      </c>
      <c r="J59">
        <f>TREND(Calibration!$A$4:$A$6,Calibration!$E$4:$E$6,'CO2 Concentration Data'!E59)</f>
        <v>411.36295441465631</v>
      </c>
      <c r="K59">
        <f t="shared" si="0"/>
        <v>410.25623776420332</v>
      </c>
    </row>
    <row r="60" spans="1:11" x14ac:dyDescent="0.25">
      <c r="A60">
        <v>284365</v>
      </c>
      <c r="B60">
        <v>0.41710001000000002</v>
      </c>
      <c r="C60">
        <v>1.0319999500000001</v>
      </c>
      <c r="D60">
        <v>1.0248999599999999</v>
      </c>
      <c r="E60">
        <v>0.59859996999999998</v>
      </c>
      <c r="G60">
        <f>TREND(Calibration!$A$4:$A$6,Calibration!$B$4:$B$6,'CO2 Concentration Data'!D60)</f>
        <v>414.86771347341198</v>
      </c>
      <c r="H60">
        <f>TREND(Calibration!$A$4:$A$6,Calibration!$C$4:$C$6,'CO2 Concentration Data'!C60)</f>
        <v>412.10852851236632</v>
      </c>
      <c r="I60">
        <f>TREND(Calibration!$A$4:$A$6,Calibration!$D$4:$D$6,'CO2 Concentration Data'!B60)</f>
        <v>407.62288462158097</v>
      </c>
      <c r="J60">
        <f>TREND(Calibration!$A$4:$A$6,Calibration!$E$4:$E$6,'CO2 Concentration Data'!E60)</f>
        <v>410.03643462939505</v>
      </c>
      <c r="K60">
        <f t="shared" si="0"/>
        <v>410.19399567705113</v>
      </c>
    </row>
    <row r="61" spans="1:11" x14ac:dyDescent="0.25">
      <c r="A61">
        <v>289365</v>
      </c>
      <c r="B61">
        <v>0.41649999999999998</v>
      </c>
      <c r="C61">
        <v>1.0298999499999999</v>
      </c>
      <c r="D61">
        <v>1.0221999900000001</v>
      </c>
      <c r="E61">
        <v>0.59530002000000004</v>
      </c>
      <c r="G61">
        <f>TREND(Calibration!$A$4:$A$6,Calibration!$B$4:$B$6,'CO2 Concentration Data'!D61)</f>
        <v>413.78260504146186</v>
      </c>
      <c r="H61">
        <f>TREND(Calibration!$A$4:$A$6,Calibration!$C$4:$C$6,'CO2 Concentration Data'!C61)</f>
        <v>411.25674849671816</v>
      </c>
      <c r="I61">
        <f>TREND(Calibration!$A$4:$A$6,Calibration!$D$4:$D$6,'CO2 Concentration Data'!B61)</f>
        <v>407.01824635310106</v>
      </c>
      <c r="J61">
        <f>TREND(Calibration!$A$4:$A$6,Calibration!$E$4:$E$6,'CO2 Concentration Data'!E61)</f>
        <v>408.04669414395499</v>
      </c>
      <c r="K61">
        <f t="shared" si="0"/>
        <v>410.12981050010154</v>
      </c>
    </row>
    <row r="62" spans="1:11" x14ac:dyDescent="0.25">
      <c r="A62">
        <v>294364</v>
      </c>
      <c r="B62">
        <v>0.41710001000000002</v>
      </c>
      <c r="C62">
        <v>1.0326000500000001</v>
      </c>
      <c r="D62">
        <v>1.0244</v>
      </c>
      <c r="E62">
        <v>0.59310001000000001</v>
      </c>
      <c r="G62">
        <f>TREND(Calibration!$A$4:$A$6,Calibration!$B$4:$B$6,'CO2 Concentration Data'!D62)</f>
        <v>414.66678131059621</v>
      </c>
      <c r="H62">
        <f>TREND(Calibration!$A$4:$A$6,Calibration!$C$4:$C$6,'CO2 Concentration Data'!C62)</f>
        <v>412.35193479207607</v>
      </c>
      <c r="I62">
        <f>TREND(Calibration!$A$4:$A$6,Calibration!$D$4:$D$6,'CO2 Concentration Data'!B62)</f>
        <v>407.62288462158097</v>
      </c>
      <c r="J62">
        <f>TREND(Calibration!$A$4:$A$6,Calibration!$E$4:$E$6,'CO2 Concentration Data'!E62)</f>
        <v>406.72017435869373</v>
      </c>
      <c r="K62">
        <f t="shared" si="0"/>
        <v>410.02283436233699</v>
      </c>
    </row>
    <row r="63" spans="1:11" x14ac:dyDescent="0.25">
      <c r="A63">
        <v>299365</v>
      </c>
      <c r="B63">
        <v>0.41760001000000002</v>
      </c>
      <c r="C63">
        <v>1.03100002</v>
      </c>
      <c r="D63">
        <v>1.0238000199999999</v>
      </c>
      <c r="E63">
        <v>0.59640002000000003</v>
      </c>
      <c r="G63">
        <f>TREND(Calibration!$A$4:$A$6,Calibration!$B$4:$B$6,'CO2 Concentration Data'!D63)</f>
        <v>414.42565146211581</v>
      </c>
      <c r="H63">
        <f>TREND(Calibration!$A$4:$A$6,Calibration!$C$4:$C$6,'CO2 Concentration Data'!C63)</f>
        <v>411.70294737377253</v>
      </c>
      <c r="I63">
        <f>TREND(Calibration!$A$4:$A$6,Calibration!$D$4:$D$6,'CO2 Concentration Data'!B63)</f>
        <v>408.12674144770045</v>
      </c>
      <c r="J63">
        <f>TREND(Calibration!$A$4:$A$6,Calibration!$E$4:$E$6,'CO2 Concentration Data'!E63)</f>
        <v>408.70995102178165</v>
      </c>
      <c r="K63">
        <f t="shared" si="0"/>
        <v>409.97031900537439</v>
      </c>
    </row>
    <row r="64" spans="1:11" x14ac:dyDescent="0.25">
      <c r="A64">
        <v>304365</v>
      </c>
      <c r="B64">
        <v>0.41539999999999999</v>
      </c>
      <c r="C64">
        <v>1.0292999700000001</v>
      </c>
      <c r="D64">
        <v>1.0221999900000001</v>
      </c>
      <c r="E64">
        <v>0.60619997999999997</v>
      </c>
      <c r="G64">
        <f>TREND(Calibration!$A$4:$A$6,Calibration!$B$4:$B$6,'CO2 Concentration Data'!D64)</f>
        <v>413.78260504146186</v>
      </c>
      <c r="H64">
        <f>TREND(Calibration!$A$4:$A$6,Calibration!$C$4:$C$6,'CO2 Concentration Data'!C64)</f>
        <v>411.01339089015227</v>
      </c>
      <c r="I64">
        <f>TREND(Calibration!$A$4:$A$6,Calibration!$D$4:$D$6,'CO2 Concentration Data'!B64)</f>
        <v>405.90976133563822</v>
      </c>
      <c r="J64">
        <f>TREND(Calibration!$A$4:$A$6,Calibration!$E$4:$E$6,'CO2 Concentration Data'!E64)</f>
        <v>414.61894272398712</v>
      </c>
      <c r="K64">
        <f t="shared" si="0"/>
        <v>410.06562532315183</v>
      </c>
    </row>
    <row r="65" spans="1:11" x14ac:dyDescent="0.25">
      <c r="A65">
        <v>309363</v>
      </c>
      <c r="B65">
        <v>0.41710001000000002</v>
      </c>
      <c r="C65">
        <v>1.0276999499999999</v>
      </c>
      <c r="D65">
        <v>1.0221999900000001</v>
      </c>
      <c r="E65">
        <v>0.60129999999999995</v>
      </c>
      <c r="G65">
        <f>TREND(Calibration!$A$4:$A$6,Calibration!$B$4:$B$6,'CO2 Concentration Data'!D65)</f>
        <v>413.78260504146186</v>
      </c>
      <c r="H65">
        <f>TREND(Calibration!$A$4:$A$6,Calibration!$C$4:$C$6,'CO2 Concentration Data'!C65)</f>
        <v>410.36440752794402</v>
      </c>
      <c r="I65">
        <f>TREND(Calibration!$A$4:$A$6,Calibration!$D$4:$D$6,'CO2 Concentration Data'!B65)</f>
        <v>407.62288462158097</v>
      </c>
      <c r="J65">
        <f>TREND(Calibration!$A$4:$A$6,Calibration!$E$4:$E$6,'CO2 Concentration Data'!E65)</f>
        <v>411.66444687288435</v>
      </c>
      <c r="K65">
        <f t="shared" si="0"/>
        <v>410.08702070630756</v>
      </c>
    </row>
    <row r="66" spans="1:11" x14ac:dyDescent="0.25">
      <c r="A66">
        <v>314363</v>
      </c>
      <c r="B66">
        <v>0.41489999999999999</v>
      </c>
      <c r="C66">
        <v>1.0276999499999999</v>
      </c>
      <c r="D66">
        <v>1.02059996</v>
      </c>
      <c r="E66">
        <v>0.60129999999999995</v>
      </c>
      <c r="G66">
        <f>TREND(Calibration!$A$4:$A$6,Calibration!$B$4:$B$6,'CO2 Concentration Data'!D66)</f>
        <v>413.13955862080775</v>
      </c>
      <c r="H66">
        <f>TREND(Calibration!$A$4:$A$6,Calibration!$C$4:$C$6,'CO2 Concentration Data'!C66)</f>
        <v>410.36440752794402</v>
      </c>
      <c r="I66">
        <f>TREND(Calibration!$A$4:$A$6,Calibration!$D$4:$D$6,'CO2 Concentration Data'!B66)</f>
        <v>405.40590450951873</v>
      </c>
      <c r="J66">
        <f>TREND(Calibration!$A$4:$A$6,Calibration!$E$4:$E$6,'CO2 Concentration Data'!E66)</f>
        <v>411.66444687288435</v>
      </c>
      <c r="K66">
        <f t="shared" si="0"/>
        <v>410.19399801109302</v>
      </c>
    </row>
    <row r="67" spans="1:11" x14ac:dyDescent="0.25">
      <c r="A67">
        <v>319365</v>
      </c>
      <c r="B67">
        <v>0.41710001000000002</v>
      </c>
      <c r="C67">
        <v>1.0298999499999999</v>
      </c>
      <c r="D67">
        <v>1.02059996</v>
      </c>
      <c r="E67">
        <v>0.60129999999999995</v>
      </c>
      <c r="G67">
        <f>TREND(Calibration!$A$4:$A$6,Calibration!$B$4:$B$6,'CO2 Concentration Data'!D67)</f>
        <v>413.13955862080775</v>
      </c>
      <c r="H67">
        <f>TREND(Calibration!$A$4:$A$6,Calibration!$C$4:$C$6,'CO2 Concentration Data'!C67)</f>
        <v>411.25674849671816</v>
      </c>
      <c r="I67">
        <f>TREND(Calibration!$A$4:$A$6,Calibration!$D$4:$D$6,'CO2 Concentration Data'!B67)</f>
        <v>407.62288462158097</v>
      </c>
      <c r="J67">
        <f>TREND(Calibration!$A$4:$A$6,Calibration!$E$4:$E$6,'CO2 Concentration Data'!E67)</f>
        <v>411.66444687288435</v>
      </c>
      <c r="K67">
        <f t="shared" si="0"/>
        <v>410.31069971202618</v>
      </c>
    </row>
    <row r="68" spans="1:11" x14ac:dyDescent="0.25">
      <c r="A68">
        <v>324364</v>
      </c>
      <c r="B68">
        <v>0.41649999999999998</v>
      </c>
      <c r="C68">
        <v>1.0266</v>
      </c>
      <c r="D68">
        <v>1.02059996</v>
      </c>
      <c r="E68">
        <v>0.59469998000000002</v>
      </c>
      <c r="G68">
        <f>TREND(Calibration!$A$4:$A$6,Calibration!$B$4:$B$6,'CO2 Concentration Data'!D68)</f>
        <v>413.13955862080775</v>
      </c>
      <c r="H68">
        <f>TREND(Calibration!$A$4:$A$6,Calibration!$C$4:$C$6,'CO2 Concentration Data'!C68)</f>
        <v>409.9182573240335</v>
      </c>
      <c r="I68">
        <f>TREND(Calibration!$A$4:$A$6,Calibration!$D$4:$D$6,'CO2 Concentration Data'!B68)</f>
        <v>407.01824635310106</v>
      </c>
      <c r="J68">
        <f>TREND(Calibration!$A$4:$A$6,Calibration!$E$4:$E$6,'CO2 Concentration Data'!E68)</f>
        <v>407.68489354670857</v>
      </c>
      <c r="K68">
        <f t="shared" si="0"/>
        <v>410.31069971202612</v>
      </c>
    </row>
    <row r="69" spans="1:11" x14ac:dyDescent="0.25">
      <c r="A69">
        <v>329365</v>
      </c>
      <c r="B69">
        <v>0.44389999000000002</v>
      </c>
      <c r="C69">
        <v>1.02820003</v>
      </c>
      <c r="D69">
        <v>1.0199999799999999</v>
      </c>
      <c r="E69">
        <v>0.59469998000000002</v>
      </c>
      <c r="G69">
        <f>TREND(Calibration!$A$4:$A$6,Calibration!$B$4:$B$6,'CO2 Concentration Data'!D69)</f>
        <v>412.89842877232741</v>
      </c>
      <c r="H69">
        <f>TREND(Calibration!$A$4:$A$6,Calibration!$C$4:$C$6,'CO2 Concentration Data'!C69)</f>
        <v>410.56724474233704</v>
      </c>
      <c r="I69">
        <f>TREND(Calibration!$A$4:$A$6,Calibration!$D$4:$D$6,'CO2 Concentration Data'!B69)</f>
        <v>434.62959034731153</v>
      </c>
      <c r="J69">
        <f>TREND(Calibration!$A$4:$A$6,Calibration!$E$4:$E$6,'CO2 Concentration Data'!E69)</f>
        <v>407.68489354670857</v>
      </c>
      <c r="K69">
        <f t="shared" si="0"/>
        <v>410.28930432887034</v>
      </c>
    </row>
    <row r="70" spans="1:11" x14ac:dyDescent="0.25">
      <c r="A70">
        <v>334365</v>
      </c>
      <c r="B70">
        <v>0.43180001000000001</v>
      </c>
      <c r="C70">
        <v>1.0248999599999999</v>
      </c>
      <c r="D70">
        <v>1.01730001</v>
      </c>
      <c r="E70">
        <v>0.60079998000000001</v>
      </c>
      <c r="G70">
        <f>TREND(Calibration!$A$4:$A$6,Calibration!$B$4:$B$6,'CO2 Concentration Data'!D70)</f>
        <v>411.81332034037723</v>
      </c>
      <c r="H70">
        <f>TREND(Calibration!$A$4:$A$6,Calibration!$C$4:$C$6,'CO2 Concentration Data'!C70)</f>
        <v>409.22870489650859</v>
      </c>
      <c r="I70">
        <f>TREND(Calibration!$A$4:$A$6,Calibration!$D$4:$D$6,'CO2 Concentration Data'!B70)</f>
        <v>422.4362753094934</v>
      </c>
      <c r="J70">
        <f>TREND(Calibration!$A$4:$A$6,Calibration!$E$4:$E$6,'CO2 Concentration Data'!E70)</f>
        <v>411.36295441465631</v>
      </c>
      <c r="K70">
        <f t="shared" si="0"/>
        <v>410.27957876570179</v>
      </c>
    </row>
    <row r="71" spans="1:11" x14ac:dyDescent="0.25">
      <c r="A71">
        <v>339364</v>
      </c>
      <c r="B71">
        <v>0.50559997999999995</v>
      </c>
      <c r="C71">
        <v>1.0276999499999999</v>
      </c>
      <c r="D71">
        <v>1.01950002</v>
      </c>
      <c r="E71">
        <v>0.61280000000000001</v>
      </c>
      <c r="G71">
        <f>TREND(Calibration!$A$4:$A$6,Calibration!$B$4:$B$6,'CO2 Concentration Data'!D71)</f>
        <v>412.69749660951157</v>
      </c>
      <c r="H71">
        <f>TREND(Calibration!$A$4:$A$6,Calibration!$C$4:$C$6,'CO2 Concentration Data'!C71)</f>
        <v>410.36440752794402</v>
      </c>
      <c r="I71">
        <f>TREND(Calibration!$A$4:$A$6,Calibration!$D$4:$D$6,'CO2 Concentration Data'!B71)</f>
        <v>496.80551261331755</v>
      </c>
      <c r="J71">
        <f>TREND(Calibration!$A$4:$A$6,Calibration!$E$4:$E$6,'CO2 Concentration Data'!E71)</f>
        <v>418.59849605016296</v>
      </c>
      <c r="K71">
        <f t="shared" si="0"/>
        <v>410.56744411539103</v>
      </c>
    </row>
    <row r="72" spans="1:11" x14ac:dyDescent="0.25">
      <c r="A72">
        <v>344365</v>
      </c>
      <c r="B72">
        <v>0.56900001</v>
      </c>
      <c r="C72">
        <v>1.1080000400000001</v>
      </c>
      <c r="D72">
        <v>1.0183999500000001</v>
      </c>
      <c r="E72">
        <v>0.61390001000000005</v>
      </c>
      <c r="G72">
        <f>TREND(Calibration!$A$4:$A$6,Calibration!$B$4:$B$6,'CO2 Concentration Data'!D72)</f>
        <v>412.2553823516734</v>
      </c>
      <c r="H72">
        <f>TREND(Calibration!$A$4:$A$6,Calibration!$C$4:$C$6,'CO2 Concentration Data'!C72)</f>
        <v>442.93488939305922</v>
      </c>
      <c r="I72">
        <f>TREND(Calibration!$A$4:$A$6,Calibration!$D$4:$D$6,'CO2 Concentration Data'!B72)</f>
        <v>560.69458839667595</v>
      </c>
      <c r="J72">
        <f>TREND(Calibration!$A$4:$A$6,Calibration!$E$4:$E$6,'CO2 Concentration Data'!E72)</f>
        <v>419.26175895759764</v>
      </c>
      <c r="K72">
        <f t="shared" si="0"/>
        <v>410.94089138671006</v>
      </c>
    </row>
    <row r="73" spans="1:11" x14ac:dyDescent="0.25">
      <c r="A73">
        <v>349366</v>
      </c>
      <c r="B73">
        <v>0.64719998999999995</v>
      </c>
      <c r="C73">
        <v>1.13970006</v>
      </c>
      <c r="D73">
        <v>1.03100002</v>
      </c>
      <c r="E73">
        <v>0.60729997999999996</v>
      </c>
      <c r="G73">
        <f>TREND(Calibration!$A$4:$A$6,Calibration!$B$4:$B$6,'CO2 Concentration Data'!D73)</f>
        <v>417.31930609903458</v>
      </c>
      <c r="H73">
        <f>TREND(Calibration!$A$4:$A$6,Calibration!$C$4:$C$6,'CO2 Concentration Data'!C73)</f>
        <v>455.79271964622313</v>
      </c>
      <c r="I73">
        <f>TREND(Calibration!$A$4:$A$6,Calibration!$D$4:$D$6,'CO2 Concentration Data'!B73)</f>
        <v>639.49777584748801</v>
      </c>
      <c r="J73">
        <f>TREND(Calibration!$A$4:$A$6,Calibration!$E$4:$E$6,'CO2 Concentration Data'!E73)</f>
        <v>415.28219960181377</v>
      </c>
      <c r="K73">
        <f t="shared" si="0"/>
        <v>411.23848113254701</v>
      </c>
    </row>
    <row r="74" spans="1:11" x14ac:dyDescent="0.25">
      <c r="A74">
        <v>354364</v>
      </c>
      <c r="B74">
        <v>0.65210003000000005</v>
      </c>
      <c r="C74">
        <v>1.18560004</v>
      </c>
      <c r="D74">
        <v>1.03530002</v>
      </c>
      <c r="E74">
        <v>0.60350000999999998</v>
      </c>
      <c r="G74">
        <f>TREND(Calibration!$A$4:$A$6,Calibration!$B$4:$B$6,'CO2 Concentration Data'!D74)</f>
        <v>419.04746095163881</v>
      </c>
      <c r="H74">
        <f>TREND(Calibration!$A$4:$A$6,Calibration!$C$4:$C$6,'CO2 Concentration Data'!C74)</f>
        <v>474.41018901891186</v>
      </c>
      <c r="I74">
        <f>TREND(Calibration!$A$4:$A$6,Calibration!$D$4:$D$6,'CO2 Concentration Data'!B74)</f>
        <v>644.43561305200501</v>
      </c>
      <c r="J74">
        <f>TREND(Calibration!$A$4:$A$6,Calibration!$E$4:$E$6,'CO2 Concentration Data'!E74)</f>
        <v>412.99096665814562</v>
      </c>
      <c r="K74">
        <f t="shared" si="0"/>
        <v>411.43104016445881</v>
      </c>
    </row>
    <row r="75" spans="1:11" x14ac:dyDescent="0.25">
      <c r="A75">
        <v>359365</v>
      </c>
      <c r="B75">
        <v>0.61769998000000004</v>
      </c>
      <c r="C75">
        <v>1.24800003</v>
      </c>
      <c r="D75">
        <v>1.03040004</v>
      </c>
      <c r="E75">
        <v>0.59640002000000003</v>
      </c>
      <c r="G75">
        <f>TREND(Calibration!$A$4:$A$6,Calibration!$B$4:$B$6,'CO2 Concentration Data'!D75)</f>
        <v>417.07817625055424</v>
      </c>
      <c r="H75">
        <f>TREND(Calibration!$A$4:$A$6,Calibration!$C$4:$C$6,'CO2 Concentration Data'!C75)</f>
        <v>499.72021971350222</v>
      </c>
      <c r="I75">
        <f>TREND(Calibration!$A$4:$A$6,Calibration!$D$4:$D$6,'CO2 Concentration Data'!B75)</f>
        <v>609.77021302930291</v>
      </c>
      <c r="J75">
        <f>TREND(Calibration!$A$4:$A$6,Calibration!$E$4:$E$6,'CO2 Concentration Data'!E75)</f>
        <v>408.70995102178165</v>
      </c>
      <c r="K75">
        <f t="shared" si="0"/>
        <v>411.44271115146677</v>
      </c>
    </row>
    <row r="76" spans="1:11" x14ac:dyDescent="0.25">
      <c r="A76">
        <v>364365</v>
      </c>
      <c r="B76">
        <v>0.58929997999999995</v>
      </c>
      <c r="C76">
        <v>1.1129000200000001</v>
      </c>
      <c r="D76">
        <v>1.02820003</v>
      </c>
      <c r="E76">
        <v>0.59689999000000005</v>
      </c>
      <c r="G76">
        <f>TREND(Calibration!$A$4:$A$6,Calibration!$B$4:$B$6,'CO2 Concentration Data'!D76)</f>
        <v>416.19399998141989</v>
      </c>
      <c r="H76">
        <f>TREND(Calibration!$A$4:$A$6,Calibration!$C$4:$C$6,'CO2 Concentration Data'!C76)</f>
        <v>444.92236798404747</v>
      </c>
      <c r="I76">
        <f>TREND(Calibration!$A$4:$A$6,Calibration!$D$4:$D$6,'CO2 Concentration Data'!B76)</f>
        <v>581.15114530571691</v>
      </c>
      <c r="J76">
        <f>TREND(Calibration!$A$4:$A$6,Calibration!$E$4:$E$6,'CO2 Concentration Data'!E76)</f>
        <v>409.01141333196983</v>
      </c>
      <c r="K76">
        <f t="shared" si="0"/>
        <v>411.39992038515533</v>
      </c>
    </row>
    <row r="77" spans="1:11" x14ac:dyDescent="0.25">
      <c r="A77">
        <v>369364</v>
      </c>
      <c r="B77">
        <v>0.57830000000000004</v>
      </c>
      <c r="C77">
        <v>1.1086000199999999</v>
      </c>
      <c r="D77">
        <v>1.0336999899999999</v>
      </c>
      <c r="E77">
        <v>0.60570002000000001</v>
      </c>
      <c r="G77">
        <f>TREND(Calibration!$A$4:$A$6,Calibration!$B$4:$B$6,'CO2 Concentration Data'!D77)</f>
        <v>418.40441453098475</v>
      </c>
      <c r="H77">
        <f>TREND(Calibration!$A$4:$A$6,Calibration!$C$4:$C$6,'CO2 Concentration Data'!C77)</f>
        <v>443.17824699962512</v>
      </c>
      <c r="I77">
        <f>TREND(Calibration!$A$4:$A$6,Calibration!$D$4:$D$6,'CO2 Concentration Data'!B77)</f>
        <v>570.06631528536161</v>
      </c>
      <c r="J77">
        <f>TREND(Calibration!$A$4:$A$6,Calibration!$E$4:$E$6,'CO2 Concentration Data'!E77)</f>
        <v>414.31748644340695</v>
      </c>
      <c r="K77">
        <f t="shared" si="0"/>
        <v>411.59247961157058</v>
      </c>
    </row>
    <row r="78" spans="1:11" x14ac:dyDescent="0.25">
      <c r="A78">
        <v>374365</v>
      </c>
      <c r="B78">
        <v>0.56140000000000001</v>
      </c>
      <c r="C78">
        <v>1.14789999</v>
      </c>
      <c r="D78">
        <v>1.04840004</v>
      </c>
      <c r="E78">
        <v>0.61110001999999997</v>
      </c>
      <c r="G78">
        <f>TREND(Calibration!$A$4:$A$6,Calibration!$B$4:$B$6,'CO2 Concentration Data'!D78)</f>
        <v>424.31231284285104</v>
      </c>
      <c r="H78">
        <f>TREND(Calibration!$A$4:$A$6,Calibration!$C$4:$C$6,'CO2 Concentration Data'!C78)</f>
        <v>459.11868940989604</v>
      </c>
      <c r="I78">
        <f>TREND(Calibration!$A$4:$A$6,Calibration!$D$4:$D$6,'CO2 Concentration Data'!B78)</f>
        <v>553.03595456252356</v>
      </c>
      <c r="J78">
        <f>TREND(Calibration!$A$4:$A$6,Calibration!$E$4:$E$6,'CO2 Concentration Data'!E78)</f>
        <v>417.57347475273775</v>
      </c>
      <c r="K78">
        <f t="shared" si="0"/>
        <v>411.83560993813006</v>
      </c>
    </row>
    <row r="79" spans="1:11" x14ac:dyDescent="0.25">
      <c r="A79">
        <v>379365</v>
      </c>
      <c r="B79">
        <v>0.55320000999999996</v>
      </c>
      <c r="C79">
        <v>1.1418999400000001</v>
      </c>
      <c r="D79">
        <v>1.0692000399999999</v>
      </c>
      <c r="E79">
        <v>0.60890001000000005</v>
      </c>
      <c r="G79">
        <f>TREND(Calibration!$A$4:$A$6,Calibration!$B$4:$B$6,'CO2 Concentration Data'!D79)</f>
        <v>432.67175957172736</v>
      </c>
      <c r="H79">
        <f>TREND(Calibration!$A$4:$A$6,Calibration!$C$4:$C$6,'CO2 Concentration Data'!C79)</f>
        <v>456.68501194185359</v>
      </c>
      <c r="I79">
        <f>TREND(Calibration!$A$4:$A$6,Calibration!$D$4:$D$6,'CO2 Concentration Data'!B79)</f>
        <v>544.77271269130074</v>
      </c>
      <c r="J79">
        <f>TREND(Calibration!$A$4:$A$6,Calibration!$E$4:$E$6,'CO2 Concentration Data'!E79)</f>
        <v>416.24695496747648</v>
      </c>
      <c r="K79">
        <f t="shared" si="0"/>
        <v>411.98343277989113</v>
      </c>
    </row>
    <row r="80" spans="1:11" x14ac:dyDescent="0.25">
      <c r="A80">
        <v>384364</v>
      </c>
      <c r="B80">
        <v>0.56580001000000002</v>
      </c>
      <c r="C80">
        <v>1.17250001</v>
      </c>
      <c r="D80">
        <v>1.0534000400000001</v>
      </c>
      <c r="E80">
        <v>0.60890001000000005</v>
      </c>
      <c r="G80">
        <f>TREND(Calibration!$A$4:$A$6,Calibration!$B$4:$B$6,'CO2 Concentration Data'!D80)</f>
        <v>426.32179522960024</v>
      </c>
      <c r="H80">
        <f>TREND(Calibration!$A$4:$A$6,Calibration!$C$4:$C$6,'CO2 Concentration Data'!C80)</f>
        <v>469.09669199110698</v>
      </c>
      <c r="I80">
        <f>TREND(Calibration!$A$4:$A$6,Calibration!$D$4:$D$6,'CO2 Concentration Data'!B80)</f>
        <v>557.46990470951141</v>
      </c>
      <c r="J80">
        <f>TREND(Calibration!$A$4:$A$6,Calibration!$E$4:$E$6,'CO2 Concentration Data'!E80)</f>
        <v>416.24695496747648</v>
      </c>
      <c r="K80">
        <f t="shared" si="0"/>
        <v>412.0884646608373</v>
      </c>
    </row>
    <row r="81" spans="1:11" x14ac:dyDescent="0.25">
      <c r="A81">
        <v>389365</v>
      </c>
      <c r="B81">
        <v>0.57179999000000004</v>
      </c>
      <c r="C81">
        <v>1.2353999600000001</v>
      </c>
      <c r="D81">
        <v>1.0522999799999999</v>
      </c>
      <c r="E81">
        <v>0.60619997999999997</v>
      </c>
      <c r="G81">
        <f>TREND(Calibration!$A$4:$A$6,Calibration!$B$4:$B$6,'CO2 Concentration Data'!D81)</f>
        <v>425.87968499072673</v>
      </c>
      <c r="H81">
        <f>TREND(Calibration!$A$4:$A$6,Calibration!$C$4:$C$6,'CO2 Concentration Data'!C81)</f>
        <v>494.60951122694661</v>
      </c>
      <c r="I81">
        <f>TREND(Calibration!$A$4:$A$6,Calibration!$D$4:$D$6,'CO2 Concentration Data'!B81)</f>
        <v>563.51616646867205</v>
      </c>
      <c r="J81">
        <f>TREND(Calibration!$A$4:$A$6,Calibration!$E$4:$E$6,'CO2 Concentration Data'!E81)</f>
        <v>414.61894272398712</v>
      </c>
      <c r="K81">
        <f t="shared" si="0"/>
        <v>412.06706927768164</v>
      </c>
    </row>
    <row r="82" spans="1:11" x14ac:dyDescent="0.25">
      <c r="A82">
        <v>394365</v>
      </c>
      <c r="B82">
        <v>0.63410001999999999</v>
      </c>
      <c r="C82">
        <v>1.27909994</v>
      </c>
      <c r="D82">
        <v>1.0829000499999999</v>
      </c>
      <c r="E82">
        <v>0.60509997999999998</v>
      </c>
      <c r="G82">
        <f>TREND(Calibration!$A$4:$A$6,Calibration!$B$4:$B$6,'CO2 Concentration Data'!D82)</f>
        <v>438.17774533038471</v>
      </c>
      <c r="H82">
        <f>TREND(Calibration!$A$4:$A$6,Calibration!$C$4:$C$6,'CO2 Concentration Data'!C82)</f>
        <v>512.33463963086115</v>
      </c>
      <c r="I82">
        <f>TREND(Calibration!$A$4:$A$6,Calibration!$D$4:$D$6,'CO2 Concentration Data'!B82)</f>
        <v>626.29675723456751</v>
      </c>
      <c r="J82">
        <f>TREND(Calibration!$A$4:$A$6,Calibration!$E$4:$E$6,'CO2 Concentration Data'!E82)</f>
        <v>413.95568584616046</v>
      </c>
      <c r="K82">
        <f t="shared" si="0"/>
        <v>412.0767938683328</v>
      </c>
    </row>
    <row r="83" spans="1:11" x14ac:dyDescent="0.25">
      <c r="A83">
        <v>399365</v>
      </c>
      <c r="B83">
        <v>0.63249999000000001</v>
      </c>
      <c r="C83">
        <v>1.1769000300000001</v>
      </c>
      <c r="D83">
        <v>1.1129000200000001</v>
      </c>
      <c r="E83">
        <v>0.60240000000000005</v>
      </c>
      <c r="G83">
        <f>TREND(Calibration!$A$4:$A$6,Calibration!$B$4:$B$6,'CO2 Concentration Data'!D83)</f>
        <v>450.23462759398518</v>
      </c>
      <c r="H83">
        <f>TREND(Calibration!$A$4:$A$6,Calibration!$C$4:$C$6,'CO2 Concentration Data'!C83)</f>
        <v>470.88138204084601</v>
      </c>
      <c r="I83">
        <f>TREND(Calibration!$A$4:$A$6,Calibration!$D$4:$D$6,'CO2 Concentration Data'!B83)</f>
        <v>624.68438515957564</v>
      </c>
      <c r="J83">
        <f>TREND(Calibration!$A$4:$A$6,Calibration!$E$4:$E$6,'CO2 Concentration Data'!E83)</f>
        <v>412.32770375071107</v>
      </c>
      <c r="K83">
        <f t="shared" si="0"/>
        <v>412.08846368831985</v>
      </c>
    </row>
    <row r="84" spans="1:11" x14ac:dyDescent="0.25">
      <c r="A84">
        <v>404365</v>
      </c>
      <c r="B84">
        <v>0.67510002999999996</v>
      </c>
      <c r="C84">
        <v>1.2096999900000001</v>
      </c>
      <c r="D84">
        <v>1.08560002</v>
      </c>
      <c r="E84">
        <v>0.60290003000000003</v>
      </c>
      <c r="G84">
        <f>TREND(Calibration!$A$4:$A$6,Calibration!$B$4:$B$6,'CO2 Concentration Data'!D84)</f>
        <v>439.26285376233494</v>
      </c>
      <c r="H84">
        <f>TREND(Calibration!$A$4:$A$6,Calibration!$C$4:$C$6,'CO2 Concentration Data'!C84)</f>
        <v>484.18535844182514</v>
      </c>
      <c r="I84">
        <f>TREND(Calibration!$A$4:$A$6,Calibration!$D$4:$D$6,'CO2 Concentration Data'!B84)</f>
        <v>667.61302705350056</v>
      </c>
      <c r="J84">
        <f>TREND(Calibration!$A$4:$A$6,Calibration!$E$4:$E$6,'CO2 Concentration Data'!E84)</f>
        <v>412.62920223854712</v>
      </c>
      <c r="K84">
        <f t="shared" si="0"/>
        <v>412.10985926597903</v>
      </c>
    </row>
    <row r="85" spans="1:11" x14ac:dyDescent="0.25">
      <c r="A85">
        <v>409365</v>
      </c>
      <c r="B85">
        <v>0.75599998000000002</v>
      </c>
      <c r="C85">
        <v>1.21570003</v>
      </c>
      <c r="D85">
        <v>1.0910999800000001</v>
      </c>
      <c r="E85">
        <v>0.60129999999999995</v>
      </c>
      <c r="G85">
        <f>TREND(Calibration!$A$4:$A$6,Calibration!$B$4:$B$6,'CO2 Concentration Data'!D85)</f>
        <v>441.47326831189991</v>
      </c>
      <c r="H85">
        <f>TREND(Calibration!$A$4:$A$6,Calibration!$C$4:$C$6,'CO2 Concentration Data'!C85)</f>
        <v>486.6190318537723</v>
      </c>
      <c r="I85">
        <f>TREND(Calibration!$A$4:$A$6,Calibration!$D$4:$D$6,'CO2 Concentration Data'!B85)</f>
        <v>749.13701113394825</v>
      </c>
      <c r="J85">
        <f>TREND(Calibration!$A$4:$A$6,Calibration!$E$4:$E$6,'CO2 Concentration Data'!E85)</f>
        <v>411.66444687288435</v>
      </c>
      <c r="K85">
        <f t="shared" si="0"/>
        <v>412.19544099310531</v>
      </c>
    </row>
    <row r="86" spans="1:11" x14ac:dyDescent="0.25">
      <c r="A86">
        <v>414364</v>
      </c>
      <c r="B86">
        <v>0.75760000999999999</v>
      </c>
      <c r="C86">
        <v>1.3387000600000001</v>
      </c>
      <c r="D86">
        <v>1.0927</v>
      </c>
      <c r="E86">
        <v>0.60399997000000005</v>
      </c>
      <c r="G86">
        <f>TREND(Calibration!$A$4:$A$6,Calibration!$B$4:$B$6,'CO2 Concentration Data'!D86)</f>
        <v>442.1163107135892</v>
      </c>
      <c r="H86">
        <f>TREND(Calibration!$A$4:$A$6,Calibration!$C$4:$C$6,'CO2 Concentration Data'!C86)</f>
        <v>536.5090163671598</v>
      </c>
      <c r="I86">
        <f>TREND(Calibration!$A$4:$A$6,Calibration!$D$4:$D$6,'CO2 Concentration Data'!B86)</f>
        <v>750.74938320894012</v>
      </c>
      <c r="J86">
        <f>TREND(Calibration!$A$4:$A$6,Calibration!$E$4:$E$6,'CO2 Concentration Data'!E86)</f>
        <v>413.29242293872591</v>
      </c>
      <c r="K86">
        <f t="shared" si="0"/>
        <v>412.31214269403853</v>
      </c>
    </row>
    <row r="87" spans="1:11" x14ac:dyDescent="0.25">
      <c r="A87">
        <v>419365</v>
      </c>
      <c r="B87">
        <v>0.75709998999999994</v>
      </c>
      <c r="C87">
        <v>1.36989999</v>
      </c>
      <c r="D87">
        <v>1.1118999700000001</v>
      </c>
      <c r="E87">
        <v>0.60129999999999995</v>
      </c>
      <c r="G87">
        <f>TREND(Calibration!$A$4:$A$6,Calibration!$B$4:$B$6,'CO2 Concentration Data'!D87)</f>
        <v>449.83271102181152</v>
      </c>
      <c r="H87">
        <f>TREND(Calibration!$A$4:$A$6,Calibration!$C$4:$C$6,'CO2 Concentration Data'!C87)</f>
        <v>549.16400534983529</v>
      </c>
      <c r="I87">
        <f>TREND(Calibration!$A$4:$A$6,Calibration!$D$4:$D$6,'CO2 Concentration Data'!B87)</f>
        <v>750.24550622854758</v>
      </c>
      <c r="J87">
        <f>TREND(Calibration!$A$4:$A$6,Calibration!$E$4:$E$6,'CO2 Concentration Data'!E87)</f>
        <v>411.66444687288435</v>
      </c>
      <c r="K87">
        <f t="shared" si="0"/>
        <v>412.47163535578665</v>
      </c>
    </row>
    <row r="88" spans="1:11" x14ac:dyDescent="0.25">
      <c r="A88">
        <v>424367</v>
      </c>
      <c r="B88">
        <v>0.84069996999999996</v>
      </c>
      <c r="C88">
        <v>1.3994</v>
      </c>
      <c r="D88">
        <v>1.12609994</v>
      </c>
      <c r="E88">
        <v>0.60729997999999996</v>
      </c>
      <c r="G88">
        <f>TREND(Calibration!$A$4:$A$6,Calibration!$B$4:$B$6,'CO2 Concentration Data'!D88)</f>
        <v>455.53962894328464</v>
      </c>
      <c r="H88">
        <f>TREND(Calibration!$A$4:$A$6,Calibration!$C$4:$C$6,'CO2 Concentration Data'!C88)</f>
        <v>561.12949057812978</v>
      </c>
      <c r="I88">
        <f>TREND(Calibration!$A$4:$A$6,Calibration!$D$4:$D$6,'CO2 Concentration Data'!B88)</f>
        <v>834.49034740144998</v>
      </c>
      <c r="J88">
        <f>TREND(Calibration!$A$4:$A$6,Calibration!$E$4:$E$6,'CO2 Concentration Data'!E88)</f>
        <v>415.28219960181377</v>
      </c>
      <c r="K88">
        <f t="shared" si="0"/>
        <v>412.59806261988848</v>
      </c>
    </row>
    <row r="89" spans="1:11" x14ac:dyDescent="0.25">
      <c r="A89">
        <v>429368</v>
      </c>
      <c r="B89">
        <v>0.81120002000000002</v>
      </c>
      <c r="C89">
        <v>1.3900999999999999</v>
      </c>
      <c r="D89">
        <v>1.14960003</v>
      </c>
      <c r="E89">
        <v>0.61330003</v>
      </c>
      <c r="G89">
        <f>TREND(Calibration!$A$4:$A$6,Calibration!$B$4:$B$6,'CO2 Concentration Data'!D89)</f>
        <v>464.98423233168847</v>
      </c>
      <c r="H89">
        <f>TREND(Calibration!$A$4:$A$6,Calibration!$C$4:$C$6,'CO2 Concentration Data'!C89)</f>
        <v>557.35732193740262</v>
      </c>
      <c r="I89">
        <f>TREND(Calibration!$A$4:$A$6,Calibration!$D$4:$D$6,'CO2 Concentration Data'!B89)</f>
        <v>804.76284504608384</v>
      </c>
      <c r="J89">
        <f>TREND(Calibration!$A$4:$A$6,Calibration!$E$4:$E$6,'CO2 Concentration Data'!E89)</f>
        <v>418.89999453799902</v>
      </c>
      <c r="K89">
        <f t="shared" si="0"/>
        <v>412.703094695338</v>
      </c>
    </row>
    <row r="90" spans="1:11" x14ac:dyDescent="0.25">
      <c r="A90">
        <v>434364</v>
      </c>
      <c r="B90">
        <v>0.76470000000000005</v>
      </c>
      <c r="C90">
        <v>1.3349000200000001</v>
      </c>
      <c r="D90">
        <v>1.1315000099999999</v>
      </c>
      <c r="E90">
        <v>0.60729997999999996</v>
      </c>
      <c r="G90">
        <f>TREND(Calibration!$A$4:$A$6,Calibration!$B$4:$B$6,'CO2 Concentration Data'!D90)</f>
        <v>457.70989805372704</v>
      </c>
      <c r="H90">
        <f>TREND(Calibration!$A$4:$A$6,Calibration!$C$4:$C$6,'CO2 Concentration Data'!C90)</f>
        <v>534.96768392398678</v>
      </c>
      <c r="I90">
        <f>TREND(Calibration!$A$4:$A$6,Calibration!$D$4:$D$6,'CO2 Concentration Data'!B90)</f>
        <v>757.90414006270009</v>
      </c>
      <c r="J90">
        <f>TREND(Calibration!$A$4:$A$6,Calibration!$E$4:$E$6,'CO2 Concentration Data'!E90)</f>
        <v>415.28219960181377</v>
      </c>
      <c r="K90">
        <f t="shared" si="0"/>
        <v>412.82952195943989</v>
      </c>
    </row>
    <row r="91" spans="1:11" x14ac:dyDescent="0.25">
      <c r="A91">
        <v>439366</v>
      </c>
      <c r="B91">
        <v>0.71990001000000003</v>
      </c>
      <c r="C91">
        <v>1.3387000600000001</v>
      </c>
      <c r="D91">
        <v>1.14960003</v>
      </c>
      <c r="E91">
        <v>0.60399997000000005</v>
      </c>
      <c r="G91">
        <f>TREND(Calibration!$A$4:$A$6,Calibration!$B$4:$B$6,'CO2 Concentration Data'!D91)</f>
        <v>464.98423233168847</v>
      </c>
      <c r="H91">
        <f>TREND(Calibration!$A$4:$A$6,Calibration!$C$4:$C$6,'CO2 Concentration Data'!C91)</f>
        <v>536.5090163671598</v>
      </c>
      <c r="I91">
        <f>TREND(Calibration!$A$4:$A$6,Calibration!$D$4:$D$6,'CO2 Concentration Data'!B91)</f>
        <v>712.75857851953208</v>
      </c>
      <c r="J91">
        <f>TREND(Calibration!$A$4:$A$6,Calibration!$E$4:$E$6,'CO2 Concentration Data'!E91)</f>
        <v>413.29242293872591</v>
      </c>
      <c r="K91">
        <f t="shared" si="0"/>
        <v>412.934553840386</v>
      </c>
    </row>
    <row r="92" spans="1:11" x14ac:dyDescent="0.25">
      <c r="A92">
        <v>444364</v>
      </c>
      <c r="B92">
        <v>0.77839999999999998</v>
      </c>
      <c r="C92">
        <v>1.3331999800000001</v>
      </c>
      <c r="D92">
        <v>1.1911</v>
      </c>
      <c r="E92">
        <v>0.60509997999999998</v>
      </c>
      <c r="G92">
        <f>TREND(Calibration!$A$4:$A$6,Calibration!$B$4:$B$6,'CO2 Concentration Data'!D92)</f>
        <v>481.66292408481183</v>
      </c>
      <c r="H92">
        <f>TREND(Calibration!$A$4:$A$6,Calibration!$C$4:$C$6,'CO2 Concentration Data'!C92)</f>
        <v>534.27813149646181</v>
      </c>
      <c r="I92">
        <f>TREND(Calibration!$A$4:$A$6,Calibration!$D$4:$D$6,'CO2 Concentration Data'!B92)</f>
        <v>771.70981709837349</v>
      </c>
      <c r="J92">
        <f>TREND(Calibration!$A$4:$A$6,Calibration!$E$4:$E$6,'CO2 Concentration Data'!E92)</f>
        <v>413.95568584616046</v>
      </c>
      <c r="K92">
        <f t="shared" si="0"/>
        <v>413.12516647594094</v>
      </c>
    </row>
    <row r="93" spans="1:11" x14ac:dyDescent="0.25">
      <c r="A93">
        <v>449366</v>
      </c>
      <c r="B93">
        <v>0.77729999999999999</v>
      </c>
      <c r="C93">
        <v>1.3458000400000001</v>
      </c>
      <c r="D93">
        <v>1.1642999599999999</v>
      </c>
      <c r="E93">
        <v>0.60890001000000005</v>
      </c>
      <c r="G93">
        <f>TREND(Calibration!$A$4:$A$6,Calibration!$B$4:$B$6,'CO2 Concentration Data'!D93)</f>
        <v>470.89208241597743</v>
      </c>
      <c r="H93">
        <f>TREND(Calibration!$A$4:$A$6,Calibration!$C$4:$C$6,'CO2 Concentration Data'!C93)</f>
        <v>539.38883592692218</v>
      </c>
      <c r="I93">
        <f>TREND(Calibration!$A$4:$A$6,Calibration!$D$4:$D$6,'CO2 Concentration Data'!B93)</f>
        <v>770.60133208091077</v>
      </c>
      <c r="J93">
        <f>TREND(Calibration!$A$4:$A$6,Calibration!$E$4:$E$6,'CO2 Concentration Data'!E93)</f>
        <v>416.24695496747648</v>
      </c>
      <c r="K93">
        <f t="shared" si="0"/>
        <v>413.43248197945007</v>
      </c>
    </row>
    <row r="94" spans="1:11" x14ac:dyDescent="0.25">
      <c r="A94">
        <v>454365</v>
      </c>
      <c r="B94">
        <v>0.73409997999999999</v>
      </c>
      <c r="C94">
        <v>1.47920001</v>
      </c>
      <c r="D94">
        <v>1.18069994</v>
      </c>
      <c r="E94">
        <v>0.60790001999999999</v>
      </c>
      <c r="G94">
        <f>TREND(Calibration!$A$4:$A$6,Calibration!$B$4:$B$6,'CO2 Concentration Data'!D94)</f>
        <v>477.483176606585</v>
      </c>
      <c r="H94">
        <f>TREND(Calibration!$A$4:$A$6,Calibration!$C$4:$C$6,'CO2 Concentration Data'!C94)</f>
        <v>593.49713522885202</v>
      </c>
      <c r="I94">
        <f>TREND(Calibration!$A$4:$A$6,Calibration!$D$4:$D$6,'CO2 Concentration Data'!B94)</f>
        <v>727.06808214991543</v>
      </c>
      <c r="J94">
        <f>TREND(Calibration!$A$4:$A$6,Calibration!$E$4:$E$6,'CO2 Concentration Data'!E94)</f>
        <v>415.6440001990602</v>
      </c>
      <c r="K94">
        <f t="shared" si="0"/>
        <v>413.65616098516875</v>
      </c>
    </row>
    <row r="95" spans="1:11" x14ac:dyDescent="0.25">
      <c r="A95">
        <v>459365</v>
      </c>
      <c r="B95">
        <v>0.68379997999999997</v>
      </c>
      <c r="C95">
        <v>1.44860005</v>
      </c>
      <c r="D95">
        <v>1.16820002</v>
      </c>
      <c r="E95">
        <v>0.60399997000000005</v>
      </c>
      <c r="G95">
        <f>TREND(Calibration!$A$4:$A$6,Calibration!$B$4:$B$6,'CO2 Concentration Data'!D95)</f>
        <v>472.4595027914304</v>
      </c>
      <c r="H95">
        <f>TREND(Calibration!$A$4:$A$6,Calibration!$C$4:$C$6,'CO2 Concentration Data'!C95)</f>
        <v>581.08549979664701</v>
      </c>
      <c r="I95">
        <f>TREND(Calibration!$A$4:$A$6,Calibration!$D$4:$D$6,'CO2 Concentration Data'!B95)</f>
        <v>676.38008544229672</v>
      </c>
      <c r="J95">
        <f>TREND(Calibration!$A$4:$A$6,Calibration!$E$4:$E$6,'CO2 Concentration Data'!E95)</f>
        <v>413.29242293872591</v>
      </c>
      <c r="K95">
        <f t="shared" si="0"/>
        <v>413.61337002435386</v>
      </c>
    </row>
    <row r="96" spans="1:11" x14ac:dyDescent="0.25">
      <c r="A96">
        <v>464365</v>
      </c>
      <c r="B96">
        <v>0.70899999000000002</v>
      </c>
      <c r="C96">
        <v>1.47860003</v>
      </c>
      <c r="D96">
        <v>1.1949000400000001</v>
      </c>
      <c r="E96">
        <v>0.60729997999999996</v>
      </c>
      <c r="G96">
        <f>TREND(Calibration!$A$4:$A$6,Calibration!$B$4:$B$6,'CO2 Concentration Data'!D96)</f>
        <v>483.19014677460029</v>
      </c>
      <c r="H96">
        <f>TREND(Calibration!$A$4:$A$6,Calibration!$C$4:$C$6,'CO2 Concentration Data'!C96)</f>
        <v>593.25377762228595</v>
      </c>
      <c r="I96">
        <f>TREND(Calibration!$A$4:$A$6,Calibration!$D$4:$D$6,'CO2 Concentration Data'!B96)</f>
        <v>701.77447955585467</v>
      </c>
      <c r="J96">
        <f>TREND(Calibration!$A$4:$A$6,Calibration!$E$4:$E$6,'CO2 Concentration Data'!E96)</f>
        <v>415.28219960181377</v>
      </c>
      <c r="K96">
        <f t="shared" si="0"/>
        <v>413.73007172528708</v>
      </c>
    </row>
    <row r="97" spans="1:11" x14ac:dyDescent="0.25">
      <c r="A97">
        <v>469365</v>
      </c>
      <c r="B97">
        <v>0.76749997999999997</v>
      </c>
      <c r="C97">
        <v>1.36220002</v>
      </c>
      <c r="D97">
        <v>1.1911</v>
      </c>
      <c r="E97">
        <v>0.59859996999999998</v>
      </c>
      <c r="G97">
        <f>TREND(Calibration!$A$4:$A$6,Calibration!$B$4:$B$6,'CO2 Concentration Data'!D97)</f>
        <v>481.66292408481183</v>
      </c>
      <c r="H97">
        <f>TREND(Calibration!$A$4:$A$6,Calibration!$C$4:$C$6,'CO2 Concentration Data'!C97)</f>
        <v>546.04082412741172</v>
      </c>
      <c r="I97">
        <f>TREND(Calibration!$A$4:$A$6,Calibration!$D$4:$D$6,'CO2 Concentration Data'!B97)</f>
        <v>760.72571813469608</v>
      </c>
      <c r="J97">
        <f>TREND(Calibration!$A$4:$A$6,Calibration!$E$4:$E$6,'CO2 Concentration Data'!E97)</f>
        <v>410.03643462939505</v>
      </c>
      <c r="K97">
        <f t="shared" si="0"/>
        <v>413.67755520130356</v>
      </c>
    </row>
    <row r="98" spans="1:11" x14ac:dyDescent="0.25">
      <c r="A98">
        <v>474364</v>
      </c>
      <c r="B98">
        <v>0.74559998999999999</v>
      </c>
      <c r="C98">
        <v>1.34309995</v>
      </c>
      <c r="D98">
        <v>1.1955000200000001</v>
      </c>
      <c r="E98">
        <v>0.59750002999999996</v>
      </c>
      <c r="G98">
        <f>TREND(Calibration!$A$4:$A$6,Calibration!$B$4:$B$6,'CO2 Concentration Data'!D98)</f>
        <v>483.43127662308063</v>
      </c>
      <c r="H98">
        <f>TREND(Calibration!$A$4:$A$6,Calibration!$C$4:$C$6,'CO2 Concentration Data'!C98)</f>
        <v>538.29365368765968</v>
      </c>
      <c r="I98">
        <f>TREND(Calibration!$A$4:$A$6,Calibration!$D$4:$D$6,'CO2 Concentration Data'!B98)</f>
        <v>738.65679922779975</v>
      </c>
      <c r="J98">
        <f>TREND(Calibration!$A$4:$A$6,Calibration!$E$4:$E$6,'CO2 Concentration Data'!E98)</f>
        <v>409.37321392921626</v>
      </c>
      <c r="K98">
        <f t="shared" ref="K98:K161" si="1">AVERAGE(J68:J98)</f>
        <v>413.6036444611853</v>
      </c>
    </row>
    <row r="99" spans="1:11" x14ac:dyDescent="0.25">
      <c r="A99">
        <v>479368</v>
      </c>
      <c r="B99">
        <v>0.68489999000000001</v>
      </c>
      <c r="C99">
        <v>1.39559996</v>
      </c>
      <c r="D99">
        <v>1.19879997</v>
      </c>
      <c r="E99">
        <v>0.59969996999999997</v>
      </c>
      <c r="G99">
        <f>TREND(Calibration!$A$4:$A$6,Calibration!$B$4:$B$6,'CO2 Concentration Data'!D99)</f>
        <v>484.75751490351121</v>
      </c>
      <c r="H99">
        <f>TREND(Calibration!$A$4:$A$6,Calibration!$C$4:$C$6,'CO2 Concentration Data'!C99)</f>
        <v>559.58815813495676</v>
      </c>
      <c r="I99">
        <f>TREND(Calibration!$A$4:$A$6,Calibration!$D$4:$D$6,'CO2 Concentration Data'!B99)</f>
        <v>677.48858053689617</v>
      </c>
      <c r="J99">
        <f>TREND(Calibration!$A$4:$A$6,Calibration!$E$4:$E$6,'CO2 Concentration Data'!E99)</f>
        <v>410.69969150722164</v>
      </c>
      <c r="K99">
        <f t="shared" si="1"/>
        <v>413.70089600829863</v>
      </c>
    </row>
    <row r="100" spans="1:11" x14ac:dyDescent="0.25">
      <c r="A100">
        <v>484365</v>
      </c>
      <c r="B100">
        <v>0.70789999000000003</v>
      </c>
      <c r="C100">
        <v>1.39059997</v>
      </c>
      <c r="D100">
        <v>1.2201000500000001</v>
      </c>
      <c r="E100">
        <v>0.60729997999999996</v>
      </c>
      <c r="G100">
        <f>TREND(Calibration!$A$4:$A$6,Calibration!$B$4:$B$6,'CO2 Concentration Data'!D100)</f>
        <v>493.31794202278064</v>
      </c>
      <c r="H100">
        <f>TREND(Calibration!$A$4:$A$6,Calibration!$C$4:$C$6,'CO2 Concentration Data'!C100)</f>
        <v>557.56011453474719</v>
      </c>
      <c r="I100">
        <f>TREND(Calibration!$A$4:$A$6,Calibration!$D$4:$D$6,'CO2 Concentration Data'!B100)</f>
        <v>700.66599453839183</v>
      </c>
      <c r="J100">
        <f>TREND(Calibration!$A$4:$A$6,Calibration!$E$4:$E$6,'CO2 Concentration Data'!E100)</f>
        <v>415.28219960181377</v>
      </c>
      <c r="K100">
        <f t="shared" si="1"/>
        <v>413.94597039717297</v>
      </c>
    </row>
    <row r="101" spans="1:11" x14ac:dyDescent="0.25">
      <c r="A101">
        <v>489364</v>
      </c>
      <c r="B101">
        <v>0.72649996999999999</v>
      </c>
      <c r="C101">
        <v>1.45570004</v>
      </c>
      <c r="D101">
        <v>1.2216999500000001</v>
      </c>
      <c r="E101">
        <v>0.60729997999999996</v>
      </c>
      <c r="G101">
        <f>TREND(Calibration!$A$4:$A$6,Calibration!$B$4:$B$6,'CO2 Concentration Data'!D101)</f>
        <v>493.96093619689259</v>
      </c>
      <c r="H101">
        <f>TREND(Calibration!$A$4:$A$6,Calibration!$C$4:$C$6,'CO2 Concentration Data'!C101)</f>
        <v>583.96532341250463</v>
      </c>
      <c r="I101">
        <f>TREND(Calibration!$A$4:$A$6,Calibration!$D$4:$D$6,'CO2 Concentration Data'!B101)</f>
        <v>719.40944831576303</v>
      </c>
      <c r="J101">
        <f>TREND(Calibration!$A$4:$A$6,Calibration!$E$4:$E$6,'CO2 Concentration Data'!E101)</f>
        <v>415.28219960181377</v>
      </c>
      <c r="K101">
        <f t="shared" si="1"/>
        <v>414.07239766127486</v>
      </c>
    </row>
    <row r="102" spans="1:11" x14ac:dyDescent="0.25">
      <c r="A102">
        <v>494365</v>
      </c>
      <c r="B102">
        <v>0.80299997000000001</v>
      </c>
      <c r="C102">
        <v>1.5131000299999999</v>
      </c>
      <c r="D102">
        <v>1.21019995</v>
      </c>
      <c r="E102">
        <v>0.60839999</v>
      </c>
      <c r="G102">
        <f>TREND(Calibration!$A$4:$A$6,Calibration!$B$4:$B$6,'CO2 Concentration Data'!D102)</f>
        <v>489.33912670736959</v>
      </c>
      <c r="H102">
        <f>TREND(Calibration!$A$4:$A$6,Calibration!$C$4:$C$6,'CO2 Concentration Data'!C102)</f>
        <v>607.24730645079001</v>
      </c>
      <c r="I102">
        <f>TREND(Calibration!$A$4:$A$6,Calibration!$D$4:$D$6,'CO2 Concentration Data'!B102)</f>
        <v>796.49954271204194</v>
      </c>
      <c r="J102">
        <f>TREND(Calibration!$A$4:$A$6,Calibration!$E$4:$E$6,'CO2 Concentration Data'!E102)</f>
        <v>415.94546250924839</v>
      </c>
      <c r="K102">
        <f t="shared" si="1"/>
        <v>413.98681593414852</v>
      </c>
    </row>
    <row r="103" spans="1:11" x14ac:dyDescent="0.25">
      <c r="A103">
        <v>499364</v>
      </c>
      <c r="B103">
        <v>1.05610001</v>
      </c>
      <c r="C103">
        <v>1.4967000500000001</v>
      </c>
      <c r="D103">
        <v>1.23269999</v>
      </c>
      <c r="E103">
        <v>0.59909999000000003</v>
      </c>
      <c r="G103">
        <f>TREND(Calibration!$A$4:$A$6,Calibration!$B$4:$B$6,'CO2 Concentration Data'!D103)</f>
        <v>498.3818135235997</v>
      </c>
      <c r="H103">
        <f>TREND(Calibration!$A$4:$A$6,Calibration!$C$4:$C$6,'CO2 Concentration Data'!C103)</f>
        <v>600.59531825030058</v>
      </c>
      <c r="I103">
        <f>TREND(Calibration!$A$4:$A$6,Calibration!$D$4:$D$6,'CO2 Concentration Data'!B103)</f>
        <v>1051.5519084022637</v>
      </c>
      <c r="J103">
        <f>TREND(Calibration!$A$4:$A$6,Calibration!$E$4:$E$6,'CO2 Concentration Data'!E103)</f>
        <v>410.33792708762314</v>
      </c>
      <c r="K103">
        <f t="shared" si="1"/>
        <v>413.69895038995588</v>
      </c>
    </row>
    <row r="104" spans="1:11" x14ac:dyDescent="0.25">
      <c r="A104">
        <v>504364</v>
      </c>
      <c r="B104">
        <v>0.89590000999999997</v>
      </c>
      <c r="C104">
        <v>1.4135999699999999</v>
      </c>
      <c r="D104">
        <v>1.21570003</v>
      </c>
      <c r="E104">
        <v>0.59969996999999997</v>
      </c>
      <c r="G104">
        <f>TREND(Calibration!$A$4:$A$6,Calibration!$B$4:$B$6,'CO2 Concentration Data'!D104)</f>
        <v>491.54958948451184</v>
      </c>
      <c r="H104">
        <f>TREND(Calibration!$A$4:$A$6,Calibration!$C$4:$C$6,'CO2 Concentration Data'!C104)</f>
        <v>566.88913375374989</v>
      </c>
      <c r="I104">
        <f>TREND(Calibration!$A$4:$A$6,Calibration!$D$4:$D$6,'CO2 Concentration Data'!B104)</f>
        <v>890.11618131358557</v>
      </c>
      <c r="J104">
        <f>TREND(Calibration!$A$4:$A$6,Calibration!$E$4:$E$6,'CO2 Concentration Data'!E104)</f>
        <v>410.69969150722164</v>
      </c>
      <c r="K104">
        <f t="shared" si="1"/>
        <v>413.55112754819481</v>
      </c>
    </row>
    <row r="105" spans="1:11" x14ac:dyDescent="0.25">
      <c r="A105">
        <v>509365</v>
      </c>
      <c r="B105">
        <v>0.99540001</v>
      </c>
      <c r="C105">
        <v>1.4612000000000001</v>
      </c>
      <c r="D105">
        <v>1.2331999499999999</v>
      </c>
      <c r="E105">
        <v>0.59969996999999997</v>
      </c>
      <c r="G105">
        <f>TREND(Calibration!$A$4:$A$6,Calibration!$B$4:$B$6,'CO2 Concentration Data'!D105)</f>
        <v>498.58274568641554</v>
      </c>
      <c r="H105">
        <f>TREND(Calibration!$A$4:$A$6,Calibration!$C$4:$C$6,'CO2 Concentration Data'!C105)</f>
        <v>586.19615961005888</v>
      </c>
      <c r="I105">
        <f>TREND(Calibration!$A$4:$A$6,Calibration!$D$4:$D$6,'CO2 Concentration Data'!B105)</f>
        <v>990.38368971136015</v>
      </c>
      <c r="J105">
        <f>TREND(Calibration!$A$4:$A$6,Calibration!$E$4:$E$6,'CO2 Concentration Data'!E105)</f>
        <v>410.69969150722164</v>
      </c>
      <c r="K105">
        <f t="shared" si="1"/>
        <v>413.47721544655207</v>
      </c>
    </row>
    <row r="106" spans="1:11" x14ac:dyDescent="0.25">
      <c r="A106">
        <v>514365</v>
      </c>
      <c r="B106">
        <v>0.87300003000000004</v>
      </c>
      <c r="C106">
        <v>1.6119999899999999</v>
      </c>
      <c r="D106">
        <v>1.2462999800000001</v>
      </c>
      <c r="E106">
        <v>0.60460000999999997</v>
      </c>
      <c r="G106">
        <f>TREND(Calibration!$A$4:$A$6,Calibration!$B$4:$B$6,'CO2 Concentration Data'!D106)</f>
        <v>503.8476015965926</v>
      </c>
      <c r="H106">
        <f>TREND(Calibration!$A$4:$A$6,Calibration!$C$4:$C$6,'CO2 Concentration Data'!C106)</f>
        <v>647.36207286812055</v>
      </c>
      <c r="I106">
        <f>TREND(Calibration!$A$4:$A$6,Calibration!$D$4:$D$6,'CO2 Concentration Data'!B106)</f>
        <v>867.03955883158687</v>
      </c>
      <c r="J106">
        <f>TREND(Calibration!$A$4:$A$6,Calibration!$E$4:$E$6,'CO2 Concentration Data'!E106)</f>
        <v>413.65422353597228</v>
      </c>
      <c r="K106">
        <f t="shared" si="1"/>
        <v>413.63670810830018</v>
      </c>
    </row>
    <row r="107" spans="1:11" x14ac:dyDescent="0.25">
      <c r="A107">
        <v>519366</v>
      </c>
      <c r="B107">
        <v>0.87190002</v>
      </c>
      <c r="C107">
        <v>1.6305999799999999</v>
      </c>
      <c r="D107">
        <v>1.27419996</v>
      </c>
      <c r="E107">
        <v>0.60019999999999996</v>
      </c>
      <c r="G107">
        <f>TREND(Calibration!$A$4:$A$6,Calibration!$B$4:$B$6,'CO2 Concentration Data'!D107)</f>
        <v>515.06050527672312</v>
      </c>
      <c r="H107">
        <f>TREND(Calibration!$A$4:$A$6,Calibration!$C$4:$C$6,'CO2 Concentration Data'!C107)</f>
        <v>654.90640609347963</v>
      </c>
      <c r="I107">
        <f>TREND(Calibration!$A$4:$A$6,Calibration!$D$4:$D$6,'CO2 Concentration Data'!B107)</f>
        <v>865.93106373698754</v>
      </c>
      <c r="J107">
        <f>TREND(Calibration!$A$4:$A$6,Calibration!$E$4:$E$6,'CO2 Concentration Data'!E107)</f>
        <v>411.0011899950577</v>
      </c>
      <c r="K107">
        <f t="shared" si="1"/>
        <v>413.70089445227075</v>
      </c>
    </row>
    <row r="108" spans="1:11" x14ac:dyDescent="0.25">
      <c r="A108">
        <v>524364</v>
      </c>
      <c r="B108">
        <v>0.87129997999999997</v>
      </c>
      <c r="C108">
        <v>1.4747999899999999</v>
      </c>
      <c r="D108">
        <v>1.27909994</v>
      </c>
      <c r="E108">
        <v>0.60180001999999999</v>
      </c>
      <c r="G108">
        <f>TREND(Calibration!$A$4:$A$6,Calibration!$B$4:$B$6,'CO2 Concentration Data'!D108)</f>
        <v>517.0297899778077</v>
      </c>
      <c r="H108">
        <f>TREND(Calibration!$A$4:$A$6,Calibration!$C$4:$C$6,'CO2 Concentration Data'!C108)</f>
        <v>591.71244517911293</v>
      </c>
      <c r="I108">
        <f>TREND(Calibration!$A$4:$A$6,Calibration!$D$4:$D$6,'CO2 Concentration Data'!B108)</f>
        <v>865.32639523709804</v>
      </c>
      <c r="J108">
        <f>TREND(Calibration!$A$4:$A$6,Calibration!$E$4:$E$6,'CO2 Concentration Data'!E108)</f>
        <v>411.96593933111245</v>
      </c>
      <c r="K108">
        <f t="shared" si="1"/>
        <v>413.62503809380951</v>
      </c>
    </row>
    <row r="109" spans="1:11" x14ac:dyDescent="0.25">
      <c r="A109">
        <v>529365</v>
      </c>
      <c r="B109">
        <v>0.87190002</v>
      </c>
      <c r="C109">
        <v>1.63769996</v>
      </c>
      <c r="D109">
        <v>1.2567000399999999</v>
      </c>
      <c r="E109">
        <v>0.59859996999999998</v>
      </c>
      <c r="G109">
        <f>TREND(Calibration!$A$4:$A$6,Calibration!$B$4:$B$6,'CO2 Concentration Data'!D109)</f>
        <v>508.02734907481931</v>
      </c>
      <c r="H109">
        <f>TREND(Calibration!$A$4:$A$6,Calibration!$C$4:$C$6,'CO2 Concentration Data'!C109)</f>
        <v>657.78622565324201</v>
      </c>
      <c r="I109">
        <f>TREND(Calibration!$A$4:$A$6,Calibration!$D$4:$D$6,'CO2 Concentration Data'!B109)</f>
        <v>865.93106373698754</v>
      </c>
      <c r="J109">
        <f>TREND(Calibration!$A$4:$A$6,Calibration!$E$4:$E$6,'CO2 Concentration Data'!E109)</f>
        <v>410.03643462939505</v>
      </c>
      <c r="K109">
        <f t="shared" si="1"/>
        <v>413.38190776725014</v>
      </c>
    </row>
    <row r="110" spans="1:11" x14ac:dyDescent="0.25">
      <c r="A110">
        <v>534365</v>
      </c>
      <c r="B110">
        <v>0.87129997999999997</v>
      </c>
      <c r="C110">
        <v>1.5507999699999999</v>
      </c>
      <c r="D110">
        <v>1.28129995</v>
      </c>
      <c r="E110">
        <v>0.59750002999999996</v>
      </c>
      <c r="G110">
        <f>TREND(Calibration!$A$4:$A$6,Calibration!$B$4:$B$6,'CO2 Concentration Data'!D110)</f>
        <v>517.9139662469421</v>
      </c>
      <c r="H110">
        <f>TREND(Calibration!$A$4:$A$6,Calibration!$C$4:$C$6,'CO2 Concentration Data'!C110)</f>
        <v>622.53876144275739</v>
      </c>
      <c r="I110">
        <f>TREND(Calibration!$A$4:$A$6,Calibration!$D$4:$D$6,'CO2 Concentration Data'!B110)</f>
        <v>865.32639523709804</v>
      </c>
      <c r="J110">
        <f>TREND(Calibration!$A$4:$A$6,Calibration!$E$4:$E$6,'CO2 Concentration Data'!E110)</f>
        <v>409.37321392921626</v>
      </c>
      <c r="K110">
        <f t="shared" si="1"/>
        <v>413.16017418537075</v>
      </c>
    </row>
    <row r="111" spans="1:11" x14ac:dyDescent="0.25">
      <c r="A111">
        <v>539368</v>
      </c>
      <c r="B111">
        <v>0.78659999000000003</v>
      </c>
      <c r="C111">
        <v>1.4907000100000001</v>
      </c>
      <c r="D111">
        <v>1.2785999800000001</v>
      </c>
      <c r="E111">
        <v>0.60350000999999998</v>
      </c>
      <c r="G111">
        <f>TREND(Calibration!$A$4:$A$6,Calibration!$B$4:$B$6,'CO2 Concentration Data'!D111)</f>
        <v>516.82885781499192</v>
      </c>
      <c r="H111">
        <f>TREND(Calibration!$A$4:$A$6,Calibration!$C$4:$C$6,'CO2 Concentration Data'!C111)</f>
        <v>598.16164483835337</v>
      </c>
      <c r="I111">
        <f>TREND(Calibration!$A$4:$A$6,Calibration!$D$4:$D$6,'CO2 Concentration Data'!B111)</f>
        <v>779.97305896959642</v>
      </c>
      <c r="J111">
        <f>TREND(Calibration!$A$4:$A$6,Calibration!$E$4:$E$6,'CO2 Concentration Data'!E111)</f>
        <v>412.99096665814562</v>
      </c>
      <c r="K111">
        <f t="shared" si="1"/>
        <v>413.05514230442463</v>
      </c>
    </row>
    <row r="112" spans="1:11" x14ac:dyDescent="0.25">
      <c r="A112">
        <v>544366</v>
      </c>
      <c r="B112">
        <v>0.78549999000000004</v>
      </c>
      <c r="C112">
        <v>1.5470000500000001</v>
      </c>
      <c r="D112">
        <v>1.26709998</v>
      </c>
      <c r="E112">
        <v>0.60079998000000001</v>
      </c>
      <c r="G112">
        <f>TREND(Calibration!$A$4:$A$6,Calibration!$B$4:$B$6,'CO2 Concentration Data'!D112)</f>
        <v>512.20704832546892</v>
      </c>
      <c r="H112">
        <f>TREND(Calibration!$A$4:$A$6,Calibration!$C$4:$C$6,'CO2 Concentration Data'!C112)</f>
        <v>620.99747767272822</v>
      </c>
      <c r="I112">
        <f>TREND(Calibration!$A$4:$A$6,Calibration!$D$4:$D$6,'CO2 Concentration Data'!B112)</f>
        <v>778.86457395213358</v>
      </c>
      <c r="J112">
        <f>TREND(Calibration!$A$4:$A$6,Calibration!$E$4:$E$6,'CO2 Concentration Data'!E112)</f>
        <v>411.36295441465631</v>
      </c>
      <c r="K112">
        <f t="shared" si="1"/>
        <v>412.95011042347852</v>
      </c>
    </row>
    <row r="113" spans="1:11" x14ac:dyDescent="0.25">
      <c r="A113">
        <v>549364</v>
      </c>
      <c r="B113">
        <v>0.82810002999999999</v>
      </c>
      <c r="C113">
        <v>1.6332999500000001</v>
      </c>
      <c r="D113">
        <v>1.27909994</v>
      </c>
      <c r="E113">
        <v>0.60399997000000005</v>
      </c>
      <c r="G113">
        <f>TREND(Calibration!$A$4:$A$6,Calibration!$B$4:$B$6,'CO2 Concentration Data'!D113)</f>
        <v>517.0297899778077</v>
      </c>
      <c r="H113">
        <f>TREND(Calibration!$A$4:$A$6,Calibration!$C$4:$C$6,'CO2 Concentration Data'!C113)</f>
        <v>656.00153965959839</v>
      </c>
      <c r="I113">
        <f>TREND(Calibration!$A$4:$A$6,Calibration!$D$4:$D$6,'CO2 Concentration Data'!B113)</f>
        <v>821.7932158460585</v>
      </c>
      <c r="J113">
        <f>TREND(Calibration!$A$4:$A$6,Calibration!$E$4:$E$6,'CO2 Concentration Data'!E113)</f>
        <v>413.29242293872591</v>
      </c>
      <c r="K113">
        <f t="shared" si="1"/>
        <v>412.92871484581934</v>
      </c>
    </row>
    <row r="114" spans="1:11" x14ac:dyDescent="0.25">
      <c r="A114">
        <v>554365</v>
      </c>
      <c r="B114">
        <v>0.86199999000000005</v>
      </c>
      <c r="C114">
        <v>1.72350001</v>
      </c>
      <c r="D114">
        <v>1.2824000099999999</v>
      </c>
      <c r="E114">
        <v>0.60129999999999995</v>
      </c>
      <c r="G114">
        <f>TREND(Calibration!$A$4:$A$6,Calibration!$B$4:$B$6,'CO2 Concentration Data'!D114)</f>
        <v>518.35607648581549</v>
      </c>
      <c r="H114">
        <f>TREND(Calibration!$A$4:$A$6,Calibration!$C$4:$C$6,'CO2 Concentration Data'!C114)</f>
        <v>692.58754371591135</v>
      </c>
      <c r="I114">
        <f>TREND(Calibration!$A$4:$A$6,Calibration!$D$4:$D$6,'CO2 Concentration Data'!B114)</f>
        <v>855.9546683484125</v>
      </c>
      <c r="J114">
        <f>TREND(Calibration!$A$4:$A$6,Calibration!$E$4:$E$6,'CO2 Concentration Data'!E114)</f>
        <v>411.66444687288435</v>
      </c>
      <c r="K114">
        <f t="shared" si="1"/>
        <v>412.90731946266368</v>
      </c>
    </row>
    <row r="115" spans="1:11" x14ac:dyDescent="0.25">
      <c r="A115">
        <v>559364</v>
      </c>
      <c r="B115">
        <v>0.86639999999999995</v>
      </c>
      <c r="C115">
        <v>1.63829994</v>
      </c>
      <c r="D115">
        <v>1.3212000100000001</v>
      </c>
      <c r="E115">
        <v>0.60399997000000005</v>
      </c>
      <c r="G115">
        <f>TREND(Calibration!$A$4:$A$6,Calibration!$B$4:$B$6,'CO2 Concentration Data'!D115)</f>
        <v>533.94965980698873</v>
      </c>
      <c r="H115">
        <f>TREND(Calibration!$A$4:$A$6,Calibration!$C$4:$C$6,'CO2 Concentration Data'!C115)</f>
        <v>658.02958325980796</v>
      </c>
      <c r="I115">
        <f>TREND(Calibration!$A$4:$A$6,Calibration!$D$4:$D$6,'CO2 Concentration Data'!B115)</f>
        <v>860.38861849540024</v>
      </c>
      <c r="J115">
        <f>TREND(Calibration!$A$4:$A$6,Calibration!$E$4:$E$6,'CO2 Concentration Data'!E115)</f>
        <v>413.29242293872591</v>
      </c>
      <c r="K115">
        <f t="shared" si="1"/>
        <v>412.92871367879849</v>
      </c>
    </row>
    <row r="116" spans="1:11" x14ac:dyDescent="0.25">
      <c r="A116">
        <v>564365</v>
      </c>
      <c r="B116">
        <v>0.96969998000000002</v>
      </c>
      <c r="C116">
        <v>1.46879995</v>
      </c>
      <c r="D116">
        <v>1.30589998</v>
      </c>
      <c r="E116">
        <v>0.59689999000000005</v>
      </c>
      <c r="G116">
        <f>TREND(Calibration!$A$4:$A$6,Calibration!$B$4:$B$6,'CO2 Concentration Data'!D116)</f>
        <v>527.80063164664205</v>
      </c>
      <c r="H116">
        <f>TREND(Calibration!$A$4:$A$6,Calibration!$C$4:$C$6,'CO2 Concentration Data'!C116)</f>
        <v>589.27877176716584</v>
      </c>
      <c r="I116">
        <f>TREND(Calibration!$A$4:$A$6,Calibration!$D$4:$D$6,'CO2 Concentration Data'!B116)</f>
        <v>964.48541861740978</v>
      </c>
      <c r="J116">
        <f>TREND(Calibration!$A$4:$A$6,Calibration!$E$4:$E$6,'CO2 Concentration Data'!E116)</f>
        <v>409.01141333196983</v>
      </c>
      <c r="K116">
        <f t="shared" si="1"/>
        <v>412.84313195167221</v>
      </c>
    </row>
    <row r="117" spans="1:11" x14ac:dyDescent="0.25">
      <c r="A117">
        <v>569364</v>
      </c>
      <c r="B117">
        <v>0.89270002000000004</v>
      </c>
      <c r="C117">
        <v>1.54920006</v>
      </c>
      <c r="D117">
        <v>1.3075000000000001</v>
      </c>
      <c r="E117">
        <v>0.60680002</v>
      </c>
      <c r="G117">
        <f>TREND(Calibration!$A$4:$A$6,Calibration!$B$4:$B$6,'CO2 Concentration Data'!D117)</f>
        <v>528.44367404833133</v>
      </c>
      <c r="H117">
        <f>TREND(Calibration!$A$4:$A$6,Calibration!$C$4:$C$6,'CO2 Concentration Data'!C117)</f>
        <v>621.88982269759765</v>
      </c>
      <c r="I117">
        <f>TREND(Calibration!$A$4:$A$6,Calibration!$D$4:$D$6,'CO2 Concentration Data'!B117)</f>
        <v>886.89150770355752</v>
      </c>
      <c r="J117">
        <f>TREND(Calibration!$A$4:$A$6,Calibration!$E$4:$E$6,'CO2 Concentration Data'!E117)</f>
        <v>414.9807433212336</v>
      </c>
      <c r="K117">
        <f t="shared" si="1"/>
        <v>412.89759389949501</v>
      </c>
    </row>
    <row r="118" spans="1:11" x14ac:dyDescent="0.25">
      <c r="A118">
        <v>574366</v>
      </c>
      <c r="B118">
        <v>1.0036</v>
      </c>
      <c r="C118">
        <v>1.5891</v>
      </c>
      <c r="D118">
        <v>1.29219997</v>
      </c>
      <c r="E118">
        <v>0.60079998000000001</v>
      </c>
      <c r="G118">
        <f>TREND(Calibration!$A$4:$A$6,Calibration!$B$4:$B$6,'CO2 Concentration Data'!D118)</f>
        <v>522.29464588798464</v>
      </c>
      <c r="H118">
        <f>TREND(Calibration!$A$4:$A$6,Calibration!$C$4:$C$6,'CO2 Concentration Data'!C118)</f>
        <v>638.07361865833923</v>
      </c>
      <c r="I118">
        <f>TREND(Calibration!$A$4:$A$6,Calibration!$D$4:$D$6,'CO2 Concentration Data'!B118)</f>
        <v>998.64693158258297</v>
      </c>
      <c r="J118">
        <f>TREND(Calibration!$A$4:$A$6,Calibration!$E$4:$E$6,'CO2 Concentration Data'!E118)</f>
        <v>411.36295441465631</v>
      </c>
      <c r="K118">
        <f t="shared" si="1"/>
        <v>412.88786833632633</v>
      </c>
    </row>
    <row r="119" spans="1:11" x14ac:dyDescent="0.25">
      <c r="A119">
        <v>579364</v>
      </c>
      <c r="B119">
        <v>0.99099999999999999</v>
      </c>
      <c r="C119">
        <v>1.6016000500000001</v>
      </c>
      <c r="D119">
        <v>1.34309995</v>
      </c>
      <c r="E119">
        <v>0.60129999999999995</v>
      </c>
      <c r="G119">
        <f>TREND(Calibration!$A$4:$A$6,Calibration!$B$4:$B$6,'CO2 Concentration Data'!D119)</f>
        <v>542.75116854716123</v>
      </c>
      <c r="H119">
        <f>TREND(Calibration!$A$4:$A$6,Calibration!$C$4:$C$6,'CO2 Concentration Data'!C119)</f>
        <v>643.14375807957822</v>
      </c>
      <c r="I119">
        <f>TREND(Calibration!$A$4:$A$6,Calibration!$D$4:$D$6,'CO2 Concentration Data'!B119)</f>
        <v>985.94973956437229</v>
      </c>
      <c r="J119">
        <f>TREND(Calibration!$A$4:$A$6,Calibration!$E$4:$E$6,'CO2 Concentration Data'!E119)</f>
        <v>411.66444687288435</v>
      </c>
      <c r="K119">
        <f t="shared" si="1"/>
        <v>412.77116663539323</v>
      </c>
    </row>
    <row r="120" spans="1:11" x14ac:dyDescent="0.25">
      <c r="A120">
        <v>584366</v>
      </c>
      <c r="B120">
        <v>0.89870000000000005</v>
      </c>
      <c r="C120">
        <v>1.7006000299999999</v>
      </c>
      <c r="D120">
        <v>1.3523999499999999</v>
      </c>
      <c r="E120">
        <v>0.60680002</v>
      </c>
      <c r="G120">
        <f>TREND(Calibration!$A$4:$A$6,Calibration!$B$4:$B$6,'CO2 Concentration Data'!D120)</f>
        <v>546.48880578651449</v>
      </c>
      <c r="H120">
        <f>TREND(Calibration!$A$4:$A$6,Calibration!$C$4:$C$6,'CO2 Concentration Data'!C120)</f>
        <v>683.29909356222527</v>
      </c>
      <c r="I120">
        <f>TREND(Calibration!$A$4:$A$6,Calibration!$D$4:$D$6,'CO2 Concentration Data'!B120)</f>
        <v>892.93776946271817</v>
      </c>
      <c r="J120">
        <f>TREND(Calibration!$A$4:$A$6,Calibration!$E$4:$E$6,'CO2 Concentration Data'!E120)</f>
        <v>414.9807433212336</v>
      </c>
      <c r="K120">
        <f t="shared" si="1"/>
        <v>412.64473917678782</v>
      </c>
    </row>
    <row r="121" spans="1:11" x14ac:dyDescent="0.25">
      <c r="A121">
        <v>589366</v>
      </c>
      <c r="B121">
        <v>0.83689999999999998</v>
      </c>
      <c r="C121">
        <v>1.75960004</v>
      </c>
      <c r="D121">
        <v>1.3283</v>
      </c>
      <c r="E121">
        <v>0.61000001000000004</v>
      </c>
      <c r="G121">
        <f>TREND(Calibration!$A$4:$A$6,Calibration!$B$4:$B$6,'CO2 Concentration Data'!D121)</f>
        <v>536.80312077720771</v>
      </c>
      <c r="H121">
        <f>TREND(Calibration!$A$4:$A$6,Calibration!$C$4:$C$6,'CO2 Concentration Data'!C121)</f>
        <v>707.23005996271888</v>
      </c>
      <c r="I121">
        <f>TREND(Calibration!$A$4:$A$6,Calibration!$D$4:$D$6,'CO2 Concentration Data'!B121)</f>
        <v>830.66106575435151</v>
      </c>
      <c r="J121">
        <f>TREND(Calibration!$A$4:$A$6,Calibration!$E$4:$E$6,'CO2 Concentration Data'!E121)</f>
        <v>416.91021184530314</v>
      </c>
      <c r="K121">
        <f t="shared" si="1"/>
        <v>412.69725570077145</v>
      </c>
    </row>
    <row r="122" spans="1:11" x14ac:dyDescent="0.25">
      <c r="A122">
        <v>594366</v>
      </c>
      <c r="B122">
        <v>0.81010002000000003</v>
      </c>
      <c r="C122">
        <v>1.6131000499999999</v>
      </c>
      <c r="D122">
        <v>1.36769998</v>
      </c>
      <c r="E122">
        <v>0.60509997999999998</v>
      </c>
      <c r="G122">
        <f>TREND(Calibration!$A$4:$A$6,Calibration!$B$4:$B$6,'CO2 Concentration Data'!D122)</f>
        <v>552.63783394686118</v>
      </c>
      <c r="H122">
        <f>TREND(Calibration!$A$4:$A$6,Calibration!$C$4:$C$6,'CO2 Concentration Data'!C122)</f>
        <v>647.80826768907946</v>
      </c>
      <c r="I122">
        <f>TREND(Calibration!$A$4:$A$6,Calibration!$D$4:$D$6,'CO2 Concentration Data'!B122)</f>
        <v>803.654360028621</v>
      </c>
      <c r="J122">
        <f>TREND(Calibration!$A$4:$A$6,Calibration!$E$4:$E$6,'CO2 Concentration Data'!E122)</f>
        <v>413.95568584616046</v>
      </c>
      <c r="K122">
        <f t="shared" si="1"/>
        <v>412.71865127843051</v>
      </c>
    </row>
    <row r="123" spans="1:11" x14ac:dyDescent="0.25">
      <c r="A123">
        <v>599366</v>
      </c>
      <c r="B123">
        <v>0.88609998999999995</v>
      </c>
      <c r="C123">
        <v>1.68470001</v>
      </c>
      <c r="D123">
        <v>1.36769998</v>
      </c>
      <c r="E123">
        <v>0.60949998999999999</v>
      </c>
      <c r="G123">
        <f>TREND(Calibration!$A$4:$A$6,Calibration!$B$4:$B$6,'CO2 Concentration Data'!D123)</f>
        <v>552.63783394686118</v>
      </c>
      <c r="H123">
        <f>TREND(Calibration!$A$4:$A$6,Calibration!$C$4:$C$6,'CO2 Concentration Data'!C123)</f>
        <v>676.84989390298495</v>
      </c>
      <c r="I123">
        <f>TREND(Calibration!$A$4:$A$6,Calibration!$D$4:$D$6,'CO2 Concentration Data'!B123)</f>
        <v>880.24056736737089</v>
      </c>
      <c r="J123">
        <f>TREND(Calibration!$A$4:$A$6,Calibration!$E$4:$E$6,'CO2 Concentration Data'!E123)</f>
        <v>416.60871938707504</v>
      </c>
      <c r="K123">
        <f t="shared" si="1"/>
        <v>412.80423300555674</v>
      </c>
    </row>
    <row r="124" spans="1:11" x14ac:dyDescent="0.25">
      <c r="A124">
        <v>604367</v>
      </c>
      <c r="B124">
        <v>0.90910000000000002</v>
      </c>
      <c r="C124">
        <v>1.55350006</v>
      </c>
      <c r="D124">
        <v>1.36819994</v>
      </c>
      <c r="E124">
        <v>0.60790001999999999</v>
      </c>
      <c r="G124">
        <f>TREND(Calibration!$A$4:$A$6,Calibration!$B$4:$B$6,'CO2 Concentration Data'!D124)</f>
        <v>552.83876610967695</v>
      </c>
      <c r="H124">
        <f>TREND(Calibration!$A$4:$A$6,Calibration!$C$4:$C$6,'CO2 Concentration Data'!C124)</f>
        <v>623.63394368201989</v>
      </c>
      <c r="I124">
        <f>TREND(Calibration!$A$4:$A$6,Calibration!$D$4:$D$6,'CO2 Concentration Data'!B124)</f>
        <v>903.41799144600304</v>
      </c>
      <c r="J124">
        <f>TREND(Calibration!$A$4:$A$6,Calibration!$E$4:$E$6,'CO2 Concentration Data'!E124)</f>
        <v>415.6440001990602</v>
      </c>
      <c r="K124">
        <f t="shared" si="1"/>
        <v>412.78478285173685</v>
      </c>
    </row>
    <row r="125" spans="1:11" x14ac:dyDescent="0.25">
      <c r="A125">
        <v>609366</v>
      </c>
      <c r="B125">
        <v>0.94999999000000002</v>
      </c>
      <c r="C125">
        <v>1.5666999800000001</v>
      </c>
      <c r="D125">
        <v>1.3671</v>
      </c>
      <c r="E125">
        <v>0.60290003000000003</v>
      </c>
      <c r="G125">
        <f>TREND(Calibration!$A$4:$A$6,Calibration!$B$4:$B$6,'CO2 Concentration Data'!D125)</f>
        <v>552.39670409838084</v>
      </c>
      <c r="H125">
        <f>TREND(Calibration!$A$4:$A$6,Calibration!$C$4:$C$6,'CO2 Concentration Data'!C125)</f>
        <v>628.98795704590248</v>
      </c>
      <c r="I125">
        <f>TREND(Calibration!$A$4:$A$6,Calibration!$D$4:$D$6,'CO2 Concentration Data'!B125)</f>
        <v>944.63346974543924</v>
      </c>
      <c r="J125">
        <f>TREND(Calibration!$A$4:$A$6,Calibration!$E$4:$E$6,'CO2 Concentration Data'!E125)</f>
        <v>412.62920223854712</v>
      </c>
      <c r="K125">
        <f t="shared" si="1"/>
        <v>412.68753130462358</v>
      </c>
    </row>
    <row r="126" spans="1:11" x14ac:dyDescent="0.25">
      <c r="A126">
        <v>614367</v>
      </c>
      <c r="B126">
        <v>0.91509998000000004</v>
      </c>
      <c r="C126">
        <v>1.6436999999999999</v>
      </c>
      <c r="D126">
        <v>1.36769998</v>
      </c>
      <c r="E126">
        <v>0.60949998999999999</v>
      </c>
      <c r="G126">
        <f>TREND(Calibration!$A$4:$A$6,Calibration!$B$4:$B$6,'CO2 Concentration Data'!D126)</f>
        <v>552.63783394686118</v>
      </c>
      <c r="H126">
        <f>TREND(Calibration!$A$4:$A$6,Calibration!$C$4:$C$6,'CO2 Concentration Data'!C126)</f>
        <v>660.21989906518911</v>
      </c>
      <c r="I126">
        <f>TREND(Calibration!$A$4:$A$6,Calibration!$D$4:$D$6,'CO2 Concentration Data'!B126)</f>
        <v>909.46425320516369</v>
      </c>
      <c r="J126">
        <f>TREND(Calibration!$A$4:$A$6,Calibration!$E$4:$E$6,'CO2 Concentration Data'!E126)</f>
        <v>416.60871938707504</v>
      </c>
      <c r="K126">
        <f t="shared" si="1"/>
        <v>412.79450860940904</v>
      </c>
    </row>
    <row r="127" spans="1:11" x14ac:dyDescent="0.25">
      <c r="A127">
        <v>619367</v>
      </c>
      <c r="B127">
        <v>0.93199997999999995</v>
      </c>
      <c r="C127">
        <v>1.59399998</v>
      </c>
      <c r="D127">
        <v>1.3436000299999999</v>
      </c>
      <c r="E127">
        <v>0.61000001000000004</v>
      </c>
      <c r="G127">
        <f>TREND(Calibration!$A$4:$A$6,Calibration!$B$4:$B$6,'CO2 Concentration Data'!D127)</f>
        <v>542.95214893755428</v>
      </c>
      <c r="H127">
        <f>TREND(Calibration!$A$4:$A$6,Calibration!$C$4:$C$6,'CO2 Concentration Data'!C127)</f>
        <v>640.06109724932742</v>
      </c>
      <c r="I127">
        <f>TREND(Calibration!$A$4:$A$6,Calibration!$D$4:$D$6,'CO2 Concentration Data'!B127)</f>
        <v>926.49461392800174</v>
      </c>
      <c r="J127">
        <f>TREND(Calibration!$A$4:$A$6,Calibration!$E$4:$E$6,'CO2 Concentration Data'!E127)</f>
        <v>416.91021184530314</v>
      </c>
      <c r="K127">
        <f t="shared" si="1"/>
        <v>412.84702513339261</v>
      </c>
    </row>
    <row r="128" spans="1:11" x14ac:dyDescent="0.25">
      <c r="A128">
        <v>624366</v>
      </c>
      <c r="B128">
        <v>0.88230001999999996</v>
      </c>
      <c r="C128">
        <v>1.6835999500000001</v>
      </c>
      <c r="D128">
        <v>1.33759999</v>
      </c>
      <c r="E128">
        <v>0.61000001000000004</v>
      </c>
      <c r="G128">
        <f>TREND(Calibration!$A$4:$A$6,Calibration!$B$4:$B$6,'CO2 Concentration Data'!D128)</f>
        <v>540.5407539975962</v>
      </c>
      <c r="H128">
        <f>TREND(Calibration!$A$4:$A$6,Calibration!$C$4:$C$6,'CO2 Concentration Data'!C128)</f>
        <v>676.40369908202604</v>
      </c>
      <c r="I128">
        <f>TREND(Calibration!$A$4:$A$6,Calibration!$D$4:$D$6,'CO2 Concentration Data'!B128)</f>
        <v>876.41128572027242</v>
      </c>
      <c r="J128">
        <f>TREND(Calibration!$A$4:$A$6,Calibration!$E$4:$E$6,'CO2 Concentration Data'!E128)</f>
        <v>416.91021184530314</v>
      </c>
      <c r="K128">
        <f t="shared" si="1"/>
        <v>413.06875988229285</v>
      </c>
    </row>
    <row r="129" spans="1:11" x14ac:dyDescent="0.25">
      <c r="A129">
        <v>629367</v>
      </c>
      <c r="B129">
        <v>0.95609999000000001</v>
      </c>
      <c r="C129">
        <v>1.84379995</v>
      </c>
      <c r="D129">
        <v>1.3474999700000001</v>
      </c>
      <c r="E129">
        <v>0.60460000999999997</v>
      </c>
      <c r="G129">
        <f>TREND(Calibration!$A$4:$A$6,Calibration!$B$4:$B$6,'CO2 Concentration Data'!D129)</f>
        <v>544.51952108543003</v>
      </c>
      <c r="H129">
        <f>TREND(Calibration!$A$4:$A$6,Calibration!$C$4:$C$6,'CO2 Concentration Data'!C129)</f>
        <v>741.38234599003624</v>
      </c>
      <c r="I129">
        <f>TREND(Calibration!$A$4:$A$6,Calibration!$D$4:$D$6,'CO2 Concentration Data'!B129)</f>
        <v>950.78052302409674</v>
      </c>
      <c r="J129">
        <f>TREND(Calibration!$A$4:$A$6,Calibration!$E$4:$E$6,'CO2 Concentration Data'!E129)</f>
        <v>413.65422353597228</v>
      </c>
      <c r="K129">
        <f t="shared" si="1"/>
        <v>413.20685696638174</v>
      </c>
    </row>
    <row r="130" spans="1:11" x14ac:dyDescent="0.25">
      <c r="A130">
        <v>634365</v>
      </c>
      <c r="B130">
        <v>0.94400001</v>
      </c>
      <c r="C130">
        <v>1.829</v>
      </c>
      <c r="D130">
        <v>1.33539999</v>
      </c>
      <c r="E130">
        <v>0.60240000000000005</v>
      </c>
      <c r="G130">
        <f>TREND(Calibration!$A$4:$A$6,Calibration!$B$4:$B$6,'CO2 Concentration Data'!D130)</f>
        <v>539.65658174742669</v>
      </c>
      <c r="H130">
        <f>TREND(Calibration!$A$4:$A$6,Calibration!$C$4:$C$6,'CO2 Concentration Data'!C130)</f>
        <v>735.37934520785018</v>
      </c>
      <c r="I130">
        <f>TREND(Calibration!$A$4:$A$6,Calibration!$D$4:$D$6,'CO2 Concentration Data'!B130)</f>
        <v>938.5872079862786</v>
      </c>
      <c r="J130">
        <f>TREND(Calibration!$A$4:$A$6,Calibration!$E$4:$E$6,'CO2 Concentration Data'!E130)</f>
        <v>412.32770375071107</v>
      </c>
      <c r="K130">
        <f t="shared" si="1"/>
        <v>413.25937349036519</v>
      </c>
    </row>
    <row r="131" spans="1:11" x14ac:dyDescent="0.25">
      <c r="A131">
        <v>639366</v>
      </c>
      <c r="B131">
        <v>0.87949997000000002</v>
      </c>
      <c r="C131">
        <v>1.72130001</v>
      </c>
      <c r="D131">
        <v>1.34689999</v>
      </c>
      <c r="E131">
        <v>0.60460000999999997</v>
      </c>
      <c r="G131">
        <f>TREND(Calibration!$A$4:$A$6,Calibration!$B$4:$B$6,'CO2 Concentration Data'!D131)</f>
        <v>544.27839123694969</v>
      </c>
      <c r="H131">
        <f>TREND(Calibration!$A$4:$A$6,Calibration!$C$4:$C$6,'CO2 Concentration Data'!C131)</f>
        <v>691.69520274713716</v>
      </c>
      <c r="I131">
        <f>TREND(Calibration!$A$4:$A$6,Calibration!$D$4:$D$6,'CO2 Concentration Data'!B131)</f>
        <v>873.58963710832086</v>
      </c>
      <c r="J131">
        <f>TREND(Calibration!$A$4:$A$6,Calibration!$E$4:$E$6,'CO2 Concentration Data'!E131)</f>
        <v>413.65422353597228</v>
      </c>
      <c r="K131">
        <f t="shared" si="1"/>
        <v>413.20685813340259</v>
      </c>
    </row>
    <row r="132" spans="1:11" x14ac:dyDescent="0.25">
      <c r="A132">
        <v>644366</v>
      </c>
      <c r="B132">
        <v>0.99000001000000004</v>
      </c>
      <c r="C132">
        <v>1.6655999399999999</v>
      </c>
      <c r="D132">
        <v>1.34909999</v>
      </c>
      <c r="E132">
        <v>0.60509997999999998</v>
      </c>
      <c r="G132">
        <f>TREND(Calibration!$A$4:$A$6,Calibration!$B$4:$B$6,'CO2 Concentration Data'!D132)</f>
        <v>545.1625634871192</v>
      </c>
      <c r="H132">
        <f>TREND(Calibration!$A$4:$A$6,Calibration!$C$4:$C$6,'CO2 Concentration Data'!C132)</f>
        <v>669.10272346323291</v>
      </c>
      <c r="I132">
        <f>TREND(Calibration!$A$4:$A$6,Calibration!$D$4:$D$6,'CO2 Concentration Data'!B132)</f>
        <v>984.94203598926993</v>
      </c>
      <c r="J132">
        <f>TREND(Calibration!$A$4:$A$6,Calibration!$E$4:$E$6,'CO2 Concentration Data'!E132)</f>
        <v>413.95568584616046</v>
      </c>
      <c r="K132">
        <f t="shared" si="1"/>
        <v>413.16406736709121</v>
      </c>
    </row>
    <row r="133" spans="1:11" x14ac:dyDescent="0.25">
      <c r="A133">
        <v>649367</v>
      </c>
      <c r="B133">
        <v>0.99599998999999995</v>
      </c>
      <c r="C133">
        <v>1.67760003</v>
      </c>
      <c r="D133">
        <v>1.3458000400000001</v>
      </c>
      <c r="E133">
        <v>0.60180001999999999</v>
      </c>
      <c r="G133">
        <f>TREND(Calibration!$A$4:$A$6,Calibration!$B$4:$B$6,'CO2 Concentration Data'!D133)</f>
        <v>543.83632520668868</v>
      </c>
      <c r="H133">
        <f>TREND(Calibration!$A$4:$A$6,Calibration!$C$4:$C$6,'CO2 Concentration Data'!C133)</f>
        <v>673.97007434322256</v>
      </c>
      <c r="I133">
        <f>TREND(Calibration!$A$4:$A$6,Calibration!$D$4:$D$6,'CO2 Concentration Data'!B133)</f>
        <v>990.98829774843045</v>
      </c>
      <c r="J133">
        <f>TREND(Calibration!$A$4:$A$6,Calibration!$E$4:$E$6,'CO2 Concentration Data'!E133)</f>
        <v>411.96593933111245</v>
      </c>
      <c r="K133">
        <f t="shared" si="1"/>
        <v>413.03569565166748</v>
      </c>
    </row>
    <row r="134" spans="1:11" x14ac:dyDescent="0.25">
      <c r="A134">
        <v>654368</v>
      </c>
      <c r="B134">
        <v>1.0074000400000001</v>
      </c>
      <c r="C134">
        <v>1.7000000500000001</v>
      </c>
      <c r="D134">
        <v>1.34140003</v>
      </c>
      <c r="E134">
        <v>0.59969996999999997</v>
      </c>
      <c r="G134">
        <f>TREND(Calibration!$A$4:$A$6,Calibration!$B$4:$B$6,'CO2 Concentration Data'!D134)</f>
        <v>542.06797668738466</v>
      </c>
      <c r="H134">
        <f>TREND(Calibration!$A$4:$A$6,Calibration!$C$4:$C$6,'CO2 Concentration Data'!C134)</f>
        <v>683.05573595565943</v>
      </c>
      <c r="I134">
        <f>TREND(Calibration!$A$4:$A$6,Calibration!$D$4:$D$6,'CO2 Concentration Data'!B134)</f>
        <v>1002.476283769637</v>
      </c>
      <c r="J134">
        <f>TREND(Calibration!$A$4:$A$6,Calibration!$E$4:$E$6,'CO2 Concentration Data'!E134)</f>
        <v>410.69969150722164</v>
      </c>
      <c r="K134">
        <f t="shared" si="1"/>
        <v>413.04736547165447</v>
      </c>
    </row>
    <row r="135" spans="1:11" x14ac:dyDescent="0.25">
      <c r="A135">
        <v>659366</v>
      </c>
      <c r="B135">
        <v>1.0478999600000001</v>
      </c>
      <c r="C135">
        <v>1.54970002</v>
      </c>
      <c r="D135">
        <v>1.3644000300000001</v>
      </c>
      <c r="E135">
        <v>0.60290003000000003</v>
      </c>
      <c r="G135">
        <f>TREND(Calibration!$A$4:$A$6,Calibration!$B$4:$B$6,'CO2 Concentration Data'!D135)</f>
        <v>551.31159566643066</v>
      </c>
      <c r="H135">
        <f>TREND(Calibration!$A$4:$A$6,Calibration!$C$4:$C$6,'CO2 Concentration Data'!C135)</f>
        <v>622.09261123884687</v>
      </c>
      <c r="I135">
        <f>TREND(Calibration!$A$4:$A$6,Calibration!$D$4:$D$6,'CO2 Concentration Data'!B135)</f>
        <v>1043.288606068222</v>
      </c>
      <c r="J135">
        <f>TREND(Calibration!$A$4:$A$6,Calibration!$E$4:$E$6,'CO2 Concentration Data'!E135)</f>
        <v>412.62920223854712</v>
      </c>
      <c r="K135">
        <f t="shared" si="1"/>
        <v>413.10960775331017</v>
      </c>
    </row>
    <row r="136" spans="1:11" x14ac:dyDescent="0.25">
      <c r="A136">
        <v>664367</v>
      </c>
      <c r="B136">
        <v>0.90630001000000004</v>
      </c>
      <c r="C136">
        <v>1.5891</v>
      </c>
      <c r="D136">
        <v>1.3583999899999999</v>
      </c>
      <c r="E136">
        <v>0.60350000999999998</v>
      </c>
      <c r="G136">
        <f>TREND(Calibration!$A$4:$A$6,Calibration!$B$4:$B$6,'CO2 Concentration Data'!D136)</f>
        <v>548.90020072647258</v>
      </c>
      <c r="H136">
        <f>TREND(Calibration!$A$4:$A$6,Calibration!$C$4:$C$6,'CO2 Concentration Data'!C136)</f>
        <v>638.07361865833923</v>
      </c>
      <c r="I136">
        <f>TREND(Calibration!$A$4:$A$6,Calibration!$D$4:$D$6,'CO2 Concentration Data'!B136)</f>
        <v>900.59640329687056</v>
      </c>
      <c r="J136">
        <f>TREND(Calibration!$A$4:$A$6,Calibration!$E$4:$E$6,'CO2 Concentration Data'!E136)</f>
        <v>412.99096665814562</v>
      </c>
      <c r="K136">
        <f t="shared" si="1"/>
        <v>413.18351985495286</v>
      </c>
    </row>
    <row r="137" spans="1:11" x14ac:dyDescent="0.25">
      <c r="A137">
        <v>669367</v>
      </c>
      <c r="B137">
        <v>0.85769998999999997</v>
      </c>
      <c r="C137">
        <v>1.7186000299999999</v>
      </c>
      <c r="D137">
        <v>1.36170006</v>
      </c>
      <c r="E137">
        <v>0.60079998000000001</v>
      </c>
      <c r="G137">
        <f>TREND(Calibration!$A$4:$A$6,Calibration!$B$4:$B$6,'CO2 Concentration Data'!D137)</f>
        <v>550.22648723448037</v>
      </c>
      <c r="H137">
        <f>TREND(Calibration!$A$4:$A$6,Calibration!$C$4:$C$6,'CO2 Concentration Data'!C137)</f>
        <v>690.60006512492305</v>
      </c>
      <c r="I137">
        <f>TREND(Calibration!$A$4:$A$6,Calibration!$D$4:$D$6,'CO2 Concentration Data'!B137)</f>
        <v>851.621499643785</v>
      </c>
      <c r="J137">
        <f>TREND(Calibration!$A$4:$A$6,Calibration!$E$4:$E$6,'CO2 Concentration Data'!E137)</f>
        <v>411.36295441465631</v>
      </c>
      <c r="K137">
        <f t="shared" si="1"/>
        <v>413.10960794781363</v>
      </c>
    </row>
    <row r="138" spans="1:11" x14ac:dyDescent="0.25">
      <c r="A138">
        <v>674367</v>
      </c>
      <c r="B138">
        <v>0.84729999</v>
      </c>
      <c r="C138">
        <v>1.7186000299999999</v>
      </c>
      <c r="D138">
        <v>1.3741999899999999</v>
      </c>
      <c r="E138">
        <v>0.60399997000000005</v>
      </c>
      <c r="G138">
        <f>TREND(Calibration!$A$4:$A$6,Calibration!$B$4:$B$6,'CO2 Concentration Data'!D138)</f>
        <v>555.25016506859981</v>
      </c>
      <c r="H138">
        <f>TREND(Calibration!$A$4:$A$6,Calibration!$C$4:$C$6,'CO2 Concentration Data'!C138)</f>
        <v>690.60006512492305</v>
      </c>
      <c r="I138">
        <f>TREND(Calibration!$A$4:$A$6,Calibration!$D$4:$D$6,'CO2 Concentration Data'!B138)</f>
        <v>841.14127766050001</v>
      </c>
      <c r="J138">
        <f>TREND(Calibration!$A$4:$A$6,Calibration!$E$4:$E$6,'CO2 Concentration Data'!E138)</f>
        <v>413.29242293872591</v>
      </c>
      <c r="K138">
        <f t="shared" si="1"/>
        <v>413.18351868793201</v>
      </c>
    </row>
    <row r="139" spans="1:11" x14ac:dyDescent="0.25">
      <c r="A139">
        <v>679366</v>
      </c>
      <c r="B139">
        <v>0.80190002999999999</v>
      </c>
      <c r="C139">
        <v>1.8449000099999999</v>
      </c>
      <c r="D139">
        <v>1.3988000199999999</v>
      </c>
      <c r="E139">
        <v>0.60350000999999998</v>
      </c>
      <c r="G139">
        <f>TREND(Calibration!$A$4:$A$6,Calibration!$B$4:$B$6,'CO2 Concentration Data'!D139)</f>
        <v>565.13683046829976</v>
      </c>
      <c r="H139">
        <f>TREND(Calibration!$A$4:$A$6,Calibration!$C$4:$C$6,'CO2 Concentration Data'!C139)</f>
        <v>741.82854081099526</v>
      </c>
      <c r="I139">
        <f>TREND(Calibration!$A$4:$A$6,Calibration!$D$4:$D$6,'CO2 Concentration Data'!B139)</f>
        <v>795.39111815739818</v>
      </c>
      <c r="J139">
        <f>TREND(Calibration!$A$4:$A$6,Calibration!$E$4:$E$6,'CO2 Concentration Data'!E139)</f>
        <v>412.99096665814562</v>
      </c>
      <c r="K139">
        <f t="shared" si="1"/>
        <v>413.21658408557823</v>
      </c>
    </row>
    <row r="140" spans="1:11" x14ac:dyDescent="0.25">
      <c r="A140">
        <v>684367</v>
      </c>
      <c r="B140">
        <v>0.87840003</v>
      </c>
      <c r="C140">
        <v>1.53489995</v>
      </c>
      <c r="D140">
        <v>1.37370002</v>
      </c>
      <c r="E140">
        <v>0.61170000000000002</v>
      </c>
      <c r="G140">
        <f>TREND(Calibration!$A$4:$A$6,Calibration!$B$4:$B$6,'CO2 Concentration Data'!D140)</f>
        <v>555.04922888681926</v>
      </c>
      <c r="H140">
        <f>TREND(Calibration!$A$4:$A$6,Calibration!$C$4:$C$6,'CO2 Concentration Data'!C140)</f>
        <v>616.08956178351718</v>
      </c>
      <c r="I140">
        <f>TREND(Calibration!$A$4:$A$6,Calibration!$D$4:$D$6,'CO2 Concentration Data'!B140)</f>
        <v>872.48121255367721</v>
      </c>
      <c r="J140">
        <f>TREND(Calibration!$A$4:$A$6,Calibration!$E$4:$E$6,'CO2 Concentration Data'!E140)</f>
        <v>417.93523917233637</v>
      </c>
      <c r="K140">
        <f t="shared" si="1"/>
        <v>413.47138423212476</v>
      </c>
    </row>
    <row r="141" spans="1:11" x14ac:dyDescent="0.25">
      <c r="A141">
        <v>689366</v>
      </c>
      <c r="B141">
        <v>0.86089998000000001</v>
      </c>
      <c r="C141">
        <v>1.5951000500000001</v>
      </c>
      <c r="D141">
        <v>1.3895000200000001</v>
      </c>
      <c r="E141">
        <v>0.61000001000000004</v>
      </c>
      <c r="G141">
        <f>TREND(Calibration!$A$4:$A$6,Calibration!$B$4:$B$6,'CO2 Concentration Data'!D141)</f>
        <v>561.3991932289465</v>
      </c>
      <c r="H141">
        <f>TREND(Calibration!$A$4:$A$6,Calibration!$C$4:$C$6,'CO2 Concentration Data'!C141)</f>
        <v>640.50729612638179</v>
      </c>
      <c r="I141">
        <f>TREND(Calibration!$A$4:$A$6,Calibration!$D$4:$D$6,'CO2 Concentration Data'!B141)</f>
        <v>854.84617325381316</v>
      </c>
      <c r="J141">
        <f>TREND(Calibration!$A$4:$A$6,Calibration!$E$4:$E$6,'CO2 Concentration Data'!E141)</f>
        <v>416.91021184530314</v>
      </c>
      <c r="K141">
        <f t="shared" si="1"/>
        <v>413.71451319715982</v>
      </c>
    </row>
    <row r="142" spans="1:11" x14ac:dyDescent="0.25">
      <c r="A142">
        <v>694366</v>
      </c>
      <c r="B142">
        <v>0.91829996999999997</v>
      </c>
      <c r="C142">
        <v>1.76730001</v>
      </c>
      <c r="D142">
        <v>1.38569999</v>
      </c>
      <c r="E142">
        <v>0.61280000000000001</v>
      </c>
      <c r="G142">
        <f>TREND(Calibration!$A$4:$A$6,Calibration!$B$4:$B$6,'CO2 Concentration Data'!D142)</f>
        <v>559.87197455812282</v>
      </c>
      <c r="H142">
        <f>TREND(Calibration!$A$4:$A$6,Calibration!$C$4:$C$6,'CO2 Concentration Data'!C142)</f>
        <v>710.35324118514256</v>
      </c>
      <c r="I142">
        <f>TREND(Calibration!$A$4:$A$6,Calibration!$D$4:$D$6,'CO2 Concentration Data'!B142)</f>
        <v>912.68892681519173</v>
      </c>
      <c r="J142">
        <f>TREND(Calibration!$A$4:$A$6,Calibration!$E$4:$E$6,'CO2 Concentration Data'!E142)</f>
        <v>418.59849605016296</v>
      </c>
      <c r="K142">
        <f t="shared" si="1"/>
        <v>413.89540124206366</v>
      </c>
    </row>
    <row r="143" spans="1:11" x14ac:dyDescent="0.25">
      <c r="A143">
        <v>699367</v>
      </c>
      <c r="B143">
        <v>0.86199999000000005</v>
      </c>
      <c r="C143">
        <v>1.79130006</v>
      </c>
      <c r="D143">
        <v>1.4038000100000001</v>
      </c>
      <c r="E143">
        <v>0.61220001999999996</v>
      </c>
      <c r="G143">
        <f>TREND(Calibration!$A$4:$A$6,Calibration!$B$4:$B$6,'CO2 Concentration Data'!D143)</f>
        <v>567.14630883608413</v>
      </c>
      <c r="H143">
        <f>TREND(Calibration!$A$4:$A$6,Calibration!$C$4:$C$6,'CO2 Concentration Data'!C143)</f>
        <v>720.08789021588291</v>
      </c>
      <c r="I143">
        <f>TREND(Calibration!$A$4:$A$6,Calibration!$D$4:$D$6,'CO2 Concentration Data'!B143)</f>
        <v>855.9546683484125</v>
      </c>
      <c r="J143">
        <f>TREND(Calibration!$A$4:$A$6,Calibration!$E$4:$E$6,'CO2 Concentration Data'!E143)</f>
        <v>418.23673163056435</v>
      </c>
      <c r="K143">
        <f t="shared" si="1"/>
        <v>414.1171359909639</v>
      </c>
    </row>
    <row r="144" spans="1:11" x14ac:dyDescent="0.25">
      <c r="A144">
        <v>704366</v>
      </c>
      <c r="B144">
        <v>0.95719999</v>
      </c>
      <c r="C144">
        <v>1.6649999600000001</v>
      </c>
      <c r="D144">
        <v>1.42509997</v>
      </c>
      <c r="E144">
        <v>0.61390001000000005</v>
      </c>
      <c r="G144">
        <f>TREND(Calibration!$A$4:$A$6,Calibration!$B$4:$B$6,'CO2 Concentration Data'!D144)</f>
        <v>575.70668772777628</v>
      </c>
      <c r="H144">
        <f>TREND(Calibration!$A$4:$A$6,Calibration!$C$4:$C$6,'CO2 Concentration Data'!C144)</f>
        <v>668.85936585666695</v>
      </c>
      <c r="I144">
        <f>TREND(Calibration!$A$4:$A$6,Calibration!$D$4:$D$6,'CO2 Concentration Data'!B144)</f>
        <v>951.88900804155958</v>
      </c>
      <c r="J144">
        <f>TREND(Calibration!$A$4:$A$6,Calibration!$E$4:$E$6,'CO2 Concentration Data'!E144)</f>
        <v>419.26175895759764</v>
      </c>
      <c r="K144">
        <f t="shared" si="1"/>
        <v>414.3096952173791</v>
      </c>
    </row>
    <row r="145" spans="1:11" x14ac:dyDescent="0.25">
      <c r="A145">
        <v>709369</v>
      </c>
      <c r="B145">
        <v>0.98610001999999997</v>
      </c>
      <c r="C145">
        <v>1.54920006</v>
      </c>
      <c r="D145">
        <v>1.3802000299999999</v>
      </c>
      <c r="E145">
        <v>0.61280000000000001</v>
      </c>
      <c r="G145">
        <f>TREND(Calibration!$A$4:$A$6,Calibration!$B$4:$B$6,'CO2 Concentration Data'!D145)</f>
        <v>557.66156000855779</v>
      </c>
      <c r="H145">
        <f>TREND(Calibration!$A$4:$A$6,Calibration!$C$4:$C$6,'CO2 Concentration Data'!C145)</f>
        <v>621.88982269759765</v>
      </c>
      <c r="I145">
        <f>TREND(Calibration!$A$4:$A$6,Calibration!$D$4:$D$6,'CO2 Concentration Data'!B145)</f>
        <v>981.01196282267449</v>
      </c>
      <c r="J145">
        <f>TREND(Calibration!$A$4:$A$6,Calibration!$E$4:$E$6,'CO2 Concentration Data'!E145)</f>
        <v>418.59849605016296</v>
      </c>
      <c r="K145">
        <f t="shared" si="1"/>
        <v>414.53337422309778</v>
      </c>
    </row>
    <row r="146" spans="1:11" x14ac:dyDescent="0.25">
      <c r="A146">
        <v>714368</v>
      </c>
      <c r="B146">
        <v>0.92000002000000003</v>
      </c>
      <c r="C146">
        <v>1.5901999499999999</v>
      </c>
      <c r="D146">
        <v>1.3791999800000001</v>
      </c>
      <c r="E146">
        <v>0.61170000000000002</v>
      </c>
      <c r="G146">
        <f>TREND(Calibration!$A$4:$A$6,Calibration!$B$4:$B$6,'CO2 Concentration Data'!D146)</f>
        <v>557.25964343638418</v>
      </c>
      <c r="H146">
        <f>TREND(Calibration!$A$4:$A$6,Calibration!$C$4:$C$6,'CO2 Concentration Data'!C146)</f>
        <v>638.51976886224975</v>
      </c>
      <c r="I146">
        <f>TREND(Calibration!$A$4:$A$6,Calibration!$D$4:$D$6,'CO2 Concentration Data'!B146)</f>
        <v>914.40209040968057</v>
      </c>
      <c r="J146">
        <f>TREND(Calibration!$A$4:$A$6,Calibration!$E$4:$E$6,'CO2 Concentration Data'!E146)</f>
        <v>417.93523917233637</v>
      </c>
      <c r="K146">
        <f t="shared" si="1"/>
        <v>414.68314248869814</v>
      </c>
    </row>
    <row r="147" spans="1:11" x14ac:dyDescent="0.25">
      <c r="A147">
        <v>719368</v>
      </c>
      <c r="B147">
        <v>0.89700000999999996</v>
      </c>
      <c r="C147">
        <v>1.7848000500000001</v>
      </c>
      <c r="D147">
        <v>1.39660001</v>
      </c>
      <c r="E147">
        <v>0.61170000000000002</v>
      </c>
      <c r="G147">
        <f>TREND(Calibration!$A$4:$A$6,Calibration!$B$4:$B$6,'CO2 Concentration Data'!D147)</f>
        <v>564.25265419916536</v>
      </c>
      <c r="H147">
        <f>TREND(Calibration!$A$4:$A$6,Calibration!$C$4:$C$6,'CO2 Concentration Data'!C147)</f>
        <v>717.45142420659113</v>
      </c>
      <c r="I147">
        <f>TREND(Calibration!$A$4:$A$6,Calibration!$D$4:$D$6,'CO2 Concentration Data'!B147)</f>
        <v>891.22466633104841</v>
      </c>
      <c r="J147">
        <f>TREND(Calibration!$A$4:$A$6,Calibration!$E$4:$E$6,'CO2 Concentration Data'!E147)</f>
        <v>417.93523917233637</v>
      </c>
      <c r="K147">
        <f t="shared" si="1"/>
        <v>414.97100783838732</v>
      </c>
    </row>
    <row r="148" spans="1:11" x14ac:dyDescent="0.25">
      <c r="A148">
        <v>724371</v>
      </c>
      <c r="B148">
        <v>0.86589998000000001</v>
      </c>
      <c r="C148">
        <v>1.73500001</v>
      </c>
      <c r="D148">
        <v>1.3725999600000001</v>
      </c>
      <c r="E148">
        <v>0.60680002</v>
      </c>
      <c r="G148">
        <f>TREND(Calibration!$A$4:$A$6,Calibration!$B$4:$B$6,'CO2 Concentration Data'!D148)</f>
        <v>554.60711864794575</v>
      </c>
      <c r="H148">
        <f>TREND(Calibration!$A$4:$A$6,Calibration!$C$4:$C$6,'CO2 Concentration Data'!C148)</f>
        <v>697.2520533254127</v>
      </c>
      <c r="I148">
        <f>TREND(Calibration!$A$4:$A$6,Calibration!$D$4:$D$6,'CO2 Concentration Data'!B148)</f>
        <v>859.88474151500782</v>
      </c>
      <c r="J148">
        <f>TREND(Calibration!$A$4:$A$6,Calibration!$E$4:$E$6,'CO2 Concentration Data'!E148)</f>
        <v>414.9807433212336</v>
      </c>
      <c r="K148">
        <f t="shared" si="1"/>
        <v>414.97100783838732</v>
      </c>
    </row>
    <row r="149" spans="1:11" x14ac:dyDescent="0.25">
      <c r="A149">
        <v>729368</v>
      </c>
      <c r="B149">
        <v>0.91829996999999997</v>
      </c>
      <c r="C149">
        <v>1.6394000099999999</v>
      </c>
      <c r="D149">
        <v>1.3763999899999999</v>
      </c>
      <c r="E149">
        <v>0.60509997999999998</v>
      </c>
      <c r="G149">
        <f>TREND(Calibration!$A$4:$A$6,Calibration!$B$4:$B$6,'CO2 Concentration Data'!D149)</f>
        <v>556.13433731876944</v>
      </c>
      <c r="H149">
        <f>TREND(Calibration!$A$4:$A$6,Calibration!$C$4:$C$6,'CO2 Concentration Data'!C149)</f>
        <v>658.47578213686222</v>
      </c>
      <c r="I149">
        <f>TREND(Calibration!$A$4:$A$6,Calibration!$D$4:$D$6,'CO2 Concentration Data'!B149)</f>
        <v>912.68892681519173</v>
      </c>
      <c r="J149">
        <f>TREND(Calibration!$A$4:$A$6,Calibration!$E$4:$E$6,'CO2 Concentration Data'!E149)</f>
        <v>413.95568584616046</v>
      </c>
      <c r="K149">
        <f t="shared" si="1"/>
        <v>415.05464433617777</v>
      </c>
    </row>
    <row r="150" spans="1:11" x14ac:dyDescent="0.25">
      <c r="A150">
        <v>734368</v>
      </c>
      <c r="B150">
        <v>0.86199999000000005</v>
      </c>
      <c r="C150">
        <v>1.8207999500000001</v>
      </c>
      <c r="D150">
        <v>1.3988000199999999</v>
      </c>
      <c r="E150">
        <v>0.60460000999999997</v>
      </c>
      <c r="G150">
        <f>TREND(Calibration!$A$4:$A$6,Calibration!$B$4:$B$6,'CO2 Concentration Data'!D150)</f>
        <v>565.13683046829976</v>
      </c>
      <c r="H150">
        <f>TREND(Calibration!$A$4:$A$6,Calibration!$C$4:$C$6,'CO2 Concentration Data'!C150)</f>
        <v>732.05332677103354</v>
      </c>
      <c r="I150">
        <f>TREND(Calibration!$A$4:$A$6,Calibration!$D$4:$D$6,'CO2 Concentration Data'!B150)</f>
        <v>855.9546683484125</v>
      </c>
      <c r="J150">
        <f>TREND(Calibration!$A$4:$A$6,Calibration!$E$4:$E$6,'CO2 Concentration Data'!E150)</f>
        <v>413.65422353597228</v>
      </c>
      <c r="K150">
        <f t="shared" si="1"/>
        <v>415.11883068014833</v>
      </c>
    </row>
    <row r="151" spans="1:11" x14ac:dyDescent="0.25">
      <c r="A151">
        <v>739368</v>
      </c>
      <c r="B151">
        <v>0.81279999000000003</v>
      </c>
      <c r="C151">
        <v>1.7633999600000001</v>
      </c>
      <c r="D151">
        <v>1.4147000300000001</v>
      </c>
      <c r="E151">
        <v>0.60180001999999999</v>
      </c>
      <c r="G151">
        <f>TREND(Calibration!$A$4:$A$6,Calibration!$B$4:$B$6,'CO2 Concentration Data'!D151)</f>
        <v>571.52698847712679</v>
      </c>
      <c r="H151">
        <f>TREND(Calibration!$A$4:$A$6,Calibration!$C$4:$C$6,'CO2 Concentration Data'!C151)</f>
        <v>708.77134373274816</v>
      </c>
      <c r="I151">
        <f>TREND(Calibration!$A$4:$A$6,Calibration!$D$4:$D$6,'CO2 Concentration Data'!B151)</f>
        <v>806.37515665825663</v>
      </c>
      <c r="J151">
        <f>TREND(Calibration!$A$4:$A$6,Calibration!$E$4:$E$6,'CO2 Concentration Data'!E151)</f>
        <v>411.96593933111245</v>
      </c>
      <c r="K151">
        <f t="shared" si="1"/>
        <v>415.02157893853143</v>
      </c>
    </row>
    <row r="152" spans="1:11" x14ac:dyDescent="0.25">
      <c r="A152">
        <v>744368</v>
      </c>
      <c r="B152">
        <v>0.87129997999999997</v>
      </c>
      <c r="C152">
        <v>1.7819999500000001</v>
      </c>
      <c r="D152">
        <v>1.40320003</v>
      </c>
      <c r="E152">
        <v>0.60399997000000005</v>
      </c>
      <c r="G152">
        <f>TREND(Calibration!$A$4:$A$6,Calibration!$B$4:$B$6,'CO2 Concentration Data'!D152)</f>
        <v>566.90517898760379</v>
      </c>
      <c r="H152">
        <f>TREND(Calibration!$A$4:$A$6,Calibration!$C$4:$C$6,'CO2 Concentration Data'!C152)</f>
        <v>716.31567695810725</v>
      </c>
      <c r="I152">
        <f>TREND(Calibration!$A$4:$A$6,Calibration!$D$4:$D$6,'CO2 Concentration Data'!B152)</f>
        <v>865.32639523709804</v>
      </c>
      <c r="J152">
        <f>TREND(Calibration!$A$4:$A$6,Calibration!$E$4:$E$6,'CO2 Concentration Data'!E152)</f>
        <v>413.29242293872591</v>
      </c>
      <c r="K152">
        <f t="shared" si="1"/>
        <v>414.90487607057736</v>
      </c>
    </row>
    <row r="153" spans="1:11" x14ac:dyDescent="0.25">
      <c r="A153">
        <v>749368</v>
      </c>
      <c r="B153">
        <v>0.88059997999999995</v>
      </c>
      <c r="C153">
        <v>1.7087999599999999</v>
      </c>
      <c r="D153">
        <v>1.4076000500000001</v>
      </c>
      <c r="E153">
        <v>0.60680002</v>
      </c>
      <c r="G153">
        <f>TREND(Calibration!$A$4:$A$6,Calibration!$B$4:$B$6,'CO2 Concentration Data'!D153)</f>
        <v>568.67353152587259</v>
      </c>
      <c r="H153">
        <f>TREND(Calibration!$A$4:$A$6,Calibration!$C$4:$C$6,'CO2 Concentration Data'!C153)</f>
        <v>686.62506332589817</v>
      </c>
      <c r="I153">
        <f>TREND(Calibration!$A$4:$A$6,Calibration!$D$4:$D$6,'CO2 Concentration Data'!B153)</f>
        <v>874.69813220292019</v>
      </c>
      <c r="J153">
        <f>TREND(Calibration!$A$4:$A$6,Calibration!$E$4:$E$6,'CO2 Concentration Data'!E153)</f>
        <v>414.9807433212336</v>
      </c>
      <c r="K153">
        <f t="shared" si="1"/>
        <v>414.93794244074104</v>
      </c>
    </row>
    <row r="154" spans="1:11" x14ac:dyDescent="0.25">
      <c r="A154">
        <v>754368</v>
      </c>
      <c r="B154">
        <v>0.91229998999999995</v>
      </c>
      <c r="C154">
        <v>1.63440001</v>
      </c>
      <c r="D154">
        <v>1.4206999499999999</v>
      </c>
      <c r="E154">
        <v>0.60350000999999998</v>
      </c>
      <c r="G154">
        <f>TREND(Calibration!$A$4:$A$6,Calibration!$B$4:$B$6,'CO2 Concentration Data'!D154)</f>
        <v>573.93833518950748</v>
      </c>
      <c r="H154">
        <f>TREND(Calibration!$A$4:$A$6,Calibration!$C$4:$C$6,'CO2 Concentration Data'!C154)</f>
        <v>656.4477344805573</v>
      </c>
      <c r="I154">
        <f>TREND(Calibration!$A$4:$A$6,Calibration!$D$4:$D$6,'CO2 Concentration Data'!B154)</f>
        <v>906.64266505603109</v>
      </c>
      <c r="J154">
        <f>TREND(Calibration!$A$4:$A$6,Calibration!$E$4:$E$6,'CO2 Concentration Data'!E154)</f>
        <v>412.99096665814562</v>
      </c>
      <c r="K154">
        <f t="shared" si="1"/>
        <v>414.82124073980782</v>
      </c>
    </row>
    <row r="155" spans="1:11" x14ac:dyDescent="0.25">
      <c r="A155">
        <v>759366</v>
      </c>
      <c r="B155">
        <v>0.91449999999999998</v>
      </c>
      <c r="C155">
        <v>1.63390005</v>
      </c>
      <c r="D155">
        <v>1.4081000100000001</v>
      </c>
      <c r="E155">
        <v>0.59909999000000003</v>
      </c>
      <c r="G155">
        <f>TREND(Calibration!$A$4:$A$6,Calibration!$B$4:$B$6,'CO2 Concentration Data'!D155)</f>
        <v>568.87446368868837</v>
      </c>
      <c r="H155">
        <f>TREND(Calibration!$A$4:$A$6,Calibration!$C$4:$C$6,'CO2 Concentration Data'!C155)</f>
        <v>656.24494593930808</v>
      </c>
      <c r="I155">
        <f>TREND(Calibration!$A$4:$A$6,Calibration!$D$4:$D$6,'CO2 Concentration Data'!B155)</f>
        <v>908.85964516809338</v>
      </c>
      <c r="J155">
        <f>TREND(Calibration!$A$4:$A$6,Calibration!$E$4:$E$6,'CO2 Concentration Data'!E155)</f>
        <v>410.33792708762314</v>
      </c>
      <c r="K155">
        <f t="shared" si="1"/>
        <v>414.6500770910518</v>
      </c>
    </row>
    <row r="156" spans="1:11" x14ac:dyDescent="0.25">
      <c r="A156">
        <v>764367</v>
      </c>
      <c r="B156">
        <v>0.91890000999999999</v>
      </c>
      <c r="C156">
        <v>1.5523999900000001</v>
      </c>
      <c r="D156">
        <v>1.4038000100000001</v>
      </c>
      <c r="E156">
        <v>0.60180001999999999</v>
      </c>
      <c r="G156">
        <f>TREND(Calibration!$A$4:$A$6,Calibration!$B$4:$B$6,'CO2 Concentration Data'!D156)</f>
        <v>567.14630883608413</v>
      </c>
      <c r="H156">
        <f>TREND(Calibration!$A$4:$A$6,Calibration!$C$4:$C$6,'CO2 Concentration Data'!C156)</f>
        <v>623.18774480496563</v>
      </c>
      <c r="I156">
        <f>TREND(Calibration!$A$4:$A$6,Calibration!$D$4:$D$6,'CO2 Concentration Data'!B156)</f>
        <v>913.29359531508123</v>
      </c>
      <c r="J156">
        <f>TREND(Calibration!$A$4:$A$6,Calibration!$E$4:$E$6,'CO2 Concentration Data'!E156)</f>
        <v>411.96593933111245</v>
      </c>
      <c r="K156">
        <f t="shared" si="1"/>
        <v>414.62868151339268</v>
      </c>
    </row>
    <row r="157" spans="1:11" x14ac:dyDescent="0.25">
      <c r="A157">
        <v>769367</v>
      </c>
      <c r="B157">
        <v>0.85820001000000001</v>
      </c>
      <c r="C157">
        <v>1.5656000400000001</v>
      </c>
      <c r="D157">
        <v>1.39830005</v>
      </c>
      <c r="E157">
        <v>0.59969996999999997</v>
      </c>
      <c r="G157">
        <f>TREND(Calibration!$A$4:$A$6,Calibration!$B$4:$B$6,'CO2 Concentration Data'!D157)</f>
        <v>564.93589428651921</v>
      </c>
      <c r="H157">
        <f>TREND(Calibration!$A$4:$A$6,Calibration!$C$4:$C$6,'CO2 Concentration Data'!C157)</f>
        <v>628.54181089808731</v>
      </c>
      <c r="I157">
        <f>TREND(Calibration!$A$4:$A$6,Calibration!$D$4:$D$6,'CO2 Concentration Data'!B157)</f>
        <v>852.12537662417753</v>
      </c>
      <c r="J157">
        <f>TREND(Calibration!$A$4:$A$6,Calibration!$E$4:$E$6,'CO2 Concentration Data'!E157)</f>
        <v>410.69969150722164</v>
      </c>
      <c r="K157">
        <f t="shared" si="1"/>
        <v>414.43806771081671</v>
      </c>
    </row>
    <row r="158" spans="1:11" x14ac:dyDescent="0.25">
      <c r="A158">
        <v>774367</v>
      </c>
      <c r="B158">
        <v>0.82209997999999995</v>
      </c>
      <c r="C158">
        <v>1.69889998</v>
      </c>
      <c r="D158">
        <v>1.37969995</v>
      </c>
      <c r="E158">
        <v>0.60680002</v>
      </c>
      <c r="G158">
        <f>TREND(Calibration!$A$4:$A$6,Calibration!$B$4:$B$6,'CO2 Concentration Data'!D158)</f>
        <v>557.46057961816473</v>
      </c>
      <c r="H158">
        <f>TREND(Calibration!$A$4:$A$6,Calibration!$C$4:$C$6,'CO2 Concentration Data'!C158)</f>
        <v>682.60953707860506</v>
      </c>
      <c r="I158">
        <f>TREND(Calibration!$A$4:$A$6,Calibration!$D$4:$D$6,'CO2 Concentration Data'!B158)</f>
        <v>815.74688354694217</v>
      </c>
      <c r="J158">
        <f>TREND(Calibration!$A$4:$A$6,Calibration!$E$4:$E$6,'CO2 Concentration Data'!E158)</f>
        <v>414.9807433212336</v>
      </c>
      <c r="K158">
        <f t="shared" si="1"/>
        <v>414.37582679068538</v>
      </c>
    </row>
    <row r="159" spans="1:11" x14ac:dyDescent="0.25">
      <c r="A159">
        <v>779367</v>
      </c>
      <c r="B159">
        <v>0.88499998999999996</v>
      </c>
      <c r="C159">
        <v>1.6066000499999999</v>
      </c>
      <c r="D159">
        <v>1.4098000500000001</v>
      </c>
      <c r="E159">
        <v>0.60949998999999999</v>
      </c>
      <c r="G159">
        <f>TREND(Calibration!$A$4:$A$6,Calibration!$B$4:$B$6,'CO2 Concentration Data'!D159)</f>
        <v>569.55770377604222</v>
      </c>
      <c r="H159">
        <f>TREND(Calibration!$A$4:$A$6,Calibration!$C$4:$C$6,'CO2 Concentration Data'!C159)</f>
        <v>645.17180573588303</v>
      </c>
      <c r="I159">
        <f>TREND(Calibration!$A$4:$A$6,Calibration!$D$4:$D$6,'CO2 Concentration Data'!B159)</f>
        <v>879.13208234990805</v>
      </c>
      <c r="J159">
        <f>TREND(Calibration!$A$4:$A$6,Calibration!$E$4:$E$6,'CO2 Concentration Data'!E159)</f>
        <v>416.60871938707504</v>
      </c>
      <c r="K159">
        <f t="shared" si="1"/>
        <v>414.36610122751676</v>
      </c>
    </row>
    <row r="160" spans="1:11" x14ac:dyDescent="0.25">
      <c r="A160">
        <v>784368</v>
      </c>
      <c r="B160">
        <v>0.84840000000000004</v>
      </c>
      <c r="C160">
        <v>1.62300003</v>
      </c>
      <c r="D160">
        <v>1.46940005</v>
      </c>
      <c r="E160">
        <v>0.60839999</v>
      </c>
      <c r="G160">
        <f>TREND(Calibration!$A$4:$A$6,Calibration!$B$4:$B$6,'CO2 Concentration Data'!D160)</f>
        <v>593.51073382609161</v>
      </c>
      <c r="H160">
        <f>TREND(Calibration!$A$4:$A$6,Calibration!$C$4:$C$6,'CO2 Concentration Data'!C160)</f>
        <v>651.82379393637268</v>
      </c>
      <c r="I160">
        <f>TREND(Calibration!$A$4:$A$6,Calibration!$D$4:$D$6,'CO2 Concentration Data'!B160)</f>
        <v>842.24977275509946</v>
      </c>
      <c r="J160">
        <f>TREND(Calibration!$A$4:$A$6,Calibration!$E$4:$E$6,'CO2 Concentration Data'!E160)</f>
        <v>415.94546250924839</v>
      </c>
      <c r="K160">
        <f t="shared" si="1"/>
        <v>414.44001216213854</v>
      </c>
    </row>
    <row r="161" spans="1:11" x14ac:dyDescent="0.25">
      <c r="A161">
        <v>789368</v>
      </c>
      <c r="B161">
        <v>0.84509999000000002</v>
      </c>
      <c r="C161">
        <v>1.6066000499999999</v>
      </c>
      <c r="D161">
        <v>1.4147000300000001</v>
      </c>
      <c r="E161">
        <v>0.60570002000000001</v>
      </c>
      <c r="G161">
        <f>TREND(Calibration!$A$4:$A$6,Calibration!$B$4:$B$6,'CO2 Concentration Data'!D161)</f>
        <v>571.52698847712679</v>
      </c>
      <c r="H161">
        <f>TREND(Calibration!$A$4:$A$6,Calibration!$C$4:$C$6,'CO2 Concentration Data'!C161)</f>
        <v>645.17180573588303</v>
      </c>
      <c r="I161">
        <f>TREND(Calibration!$A$4:$A$6,Calibration!$D$4:$D$6,'CO2 Concentration Data'!B161)</f>
        <v>838.92430762557444</v>
      </c>
      <c r="J161">
        <f>TREND(Calibration!$A$4:$A$6,Calibration!$E$4:$E$6,'CO2 Concentration Data'!E161)</f>
        <v>414.31748644340695</v>
      </c>
      <c r="K161">
        <f t="shared" si="1"/>
        <v>414.50419870061262</v>
      </c>
    </row>
    <row r="162" spans="1:11" x14ac:dyDescent="0.25">
      <c r="A162">
        <v>794368</v>
      </c>
      <c r="B162">
        <v>0.98339999</v>
      </c>
      <c r="C162">
        <v>1.56719995</v>
      </c>
      <c r="D162">
        <v>1.3824000400000001</v>
      </c>
      <c r="E162">
        <v>0.60619997999999997</v>
      </c>
      <c r="G162">
        <f>TREND(Calibration!$A$4:$A$6,Calibration!$B$4:$B$6,'CO2 Concentration Data'!D162)</f>
        <v>558.5457362776923</v>
      </c>
      <c r="H162">
        <f>TREND(Calibration!$A$4:$A$6,Calibration!$C$4:$C$6,'CO2 Concentration Data'!C162)</f>
        <v>629.19074964324705</v>
      </c>
      <c r="I162">
        <f>TREND(Calibration!$A$4:$A$6,Calibration!$D$4:$D$6,'CO2 Concentration Data'!B162)</f>
        <v>978.29110573021978</v>
      </c>
      <c r="J162">
        <f>TREND(Calibration!$A$4:$A$6,Calibration!$E$4:$E$6,'CO2 Concentration Data'!E162)</f>
        <v>414.61894272398712</v>
      </c>
      <c r="K162">
        <f t="shared" ref="K162:K225" si="2">AVERAGE(J132:J162)</f>
        <v>414.53531867441961</v>
      </c>
    </row>
    <row r="163" spans="1:11" x14ac:dyDescent="0.25">
      <c r="A163">
        <v>799368</v>
      </c>
      <c r="B163">
        <v>0.97570002</v>
      </c>
      <c r="C163">
        <v>1.7033</v>
      </c>
      <c r="D163">
        <v>1.3961000400000001</v>
      </c>
      <c r="E163">
        <v>0.60570002000000001</v>
      </c>
      <c r="G163">
        <f>TREND(Calibration!$A$4:$A$6,Calibration!$B$4:$B$6,'CO2 Concentration Data'!D163)</f>
        <v>564.05171801738481</v>
      </c>
      <c r="H163">
        <f>TREND(Calibration!$A$4:$A$6,Calibration!$C$4:$C$6,'CO2 Concentration Data'!C163)</f>
        <v>684.39422712834403</v>
      </c>
      <c r="I163">
        <f>TREND(Calibration!$A$4:$A$6,Calibration!$D$4:$D$6,'CO2 Concentration Data'!B163)</f>
        <v>970.5317408393895</v>
      </c>
      <c r="J163">
        <f>TREND(Calibration!$A$4:$A$6,Calibration!$E$4:$E$6,'CO2 Concentration Data'!E163)</f>
        <v>414.31748644340695</v>
      </c>
      <c r="K163">
        <f t="shared" si="2"/>
        <v>414.54698966142752</v>
      </c>
    </row>
    <row r="164" spans="1:11" x14ac:dyDescent="0.25">
      <c r="A164">
        <v>804368</v>
      </c>
      <c r="B164">
        <v>0.88389998999999997</v>
      </c>
      <c r="C164">
        <v>1.7453999499999999</v>
      </c>
      <c r="D164">
        <v>1.39279997</v>
      </c>
      <c r="E164">
        <v>0.60350000999999998</v>
      </c>
      <c r="G164">
        <f>TREND(Calibration!$A$4:$A$6,Calibration!$B$4:$B$6,'CO2 Concentration Data'!D164)</f>
        <v>562.72543150937702</v>
      </c>
      <c r="H164">
        <f>TREND(Calibration!$A$4:$A$6,Calibration!$C$4:$C$6,'CO2 Concentration Data'!C164)</f>
        <v>701.47036811395503</v>
      </c>
      <c r="I164">
        <f>TREND(Calibration!$A$4:$A$6,Calibration!$D$4:$D$6,'CO2 Concentration Data'!B164)</f>
        <v>878.02359733244521</v>
      </c>
      <c r="J164">
        <f>TREND(Calibration!$A$4:$A$6,Calibration!$E$4:$E$6,'CO2 Concentration Data'!E164)</f>
        <v>412.99096665814562</v>
      </c>
      <c r="K164">
        <f t="shared" si="2"/>
        <v>414.5800550590738</v>
      </c>
    </row>
    <row r="165" spans="1:11" x14ac:dyDescent="0.25">
      <c r="A165">
        <v>809370</v>
      </c>
      <c r="B165">
        <v>0.84780001999999999</v>
      </c>
      <c r="C165">
        <v>1.73500001</v>
      </c>
      <c r="D165">
        <v>1.37479997</v>
      </c>
      <c r="E165">
        <v>0.60180001999999999</v>
      </c>
      <c r="G165">
        <f>TREND(Calibration!$A$4:$A$6,Calibration!$B$4:$B$6,'CO2 Concentration Data'!D165)</f>
        <v>555.49129491708015</v>
      </c>
      <c r="H165">
        <f>TREND(Calibration!$A$4:$A$6,Calibration!$C$4:$C$6,'CO2 Concentration Data'!C165)</f>
        <v>697.2520533254127</v>
      </c>
      <c r="I165">
        <f>TREND(Calibration!$A$4:$A$6,Calibration!$D$4:$D$6,'CO2 Concentration Data'!B165)</f>
        <v>841.64516471802904</v>
      </c>
      <c r="J165">
        <f>TREND(Calibration!$A$4:$A$6,Calibration!$E$4:$E$6,'CO2 Concentration Data'!E165)</f>
        <v>411.96593933111245</v>
      </c>
      <c r="K165">
        <f t="shared" si="2"/>
        <v>414.62090176307026</v>
      </c>
    </row>
    <row r="166" spans="1:11" x14ac:dyDescent="0.25">
      <c r="A166">
        <v>814368</v>
      </c>
      <c r="B166">
        <v>0.80680001000000001</v>
      </c>
      <c r="C166">
        <v>1.67270005</v>
      </c>
      <c r="D166">
        <v>1.4218000200000001</v>
      </c>
      <c r="E166">
        <v>0.59750002999999996</v>
      </c>
      <c r="G166">
        <f>TREND(Calibration!$A$4:$A$6,Calibration!$B$4:$B$6,'CO2 Concentration Data'!D166)</f>
        <v>574.38044944734577</v>
      </c>
      <c r="H166">
        <f>TREND(Calibration!$A$4:$A$6,Calibration!$C$4:$C$6,'CO2 Concentration Data'!C166)</f>
        <v>671.98259575223437</v>
      </c>
      <c r="I166">
        <f>TREND(Calibration!$A$4:$A$6,Calibration!$D$4:$D$6,'CO2 Concentration Data'!B166)</f>
        <v>800.32889489909599</v>
      </c>
      <c r="J166">
        <f>TREND(Calibration!$A$4:$A$6,Calibration!$E$4:$E$6,'CO2 Concentration Data'!E166)</f>
        <v>409.37321392921626</v>
      </c>
      <c r="K166">
        <f t="shared" si="2"/>
        <v>414.51586988212409</v>
      </c>
    </row>
    <row r="167" spans="1:11" x14ac:dyDescent="0.25">
      <c r="A167">
        <v>819372</v>
      </c>
      <c r="B167">
        <v>0.88230001999999996</v>
      </c>
      <c r="C167">
        <v>1.67490005</v>
      </c>
      <c r="D167">
        <v>1.43219995</v>
      </c>
      <c r="E167">
        <v>0.59640002000000003</v>
      </c>
      <c r="G167">
        <f>TREND(Calibration!$A$4:$A$6,Calibration!$B$4:$B$6,'CO2 Concentration Data'!D167)</f>
        <v>578.56014467903049</v>
      </c>
      <c r="H167">
        <f>TREND(Calibration!$A$4:$A$6,Calibration!$C$4:$C$6,'CO2 Concentration Data'!C167)</f>
        <v>672.87493672100857</v>
      </c>
      <c r="I167">
        <f>TREND(Calibration!$A$4:$A$6,Calibration!$D$4:$D$6,'CO2 Concentration Data'!B167)</f>
        <v>876.41128572027242</v>
      </c>
      <c r="J167">
        <f>TREND(Calibration!$A$4:$A$6,Calibration!$E$4:$E$6,'CO2 Concentration Data'!E167)</f>
        <v>408.70995102178165</v>
      </c>
      <c r="K167">
        <f t="shared" si="2"/>
        <v>414.3777726035317</v>
      </c>
    </row>
    <row r="168" spans="1:11" x14ac:dyDescent="0.25">
      <c r="A168">
        <v>824369</v>
      </c>
      <c r="B168">
        <v>0.88450002999999999</v>
      </c>
      <c r="C168">
        <v>1.67709994</v>
      </c>
      <c r="D168">
        <v>1.3802000299999999</v>
      </c>
      <c r="E168">
        <v>0.59689999000000005</v>
      </c>
      <c r="G168">
        <f>TREND(Calibration!$A$4:$A$6,Calibration!$B$4:$B$6,'CO2 Concentration Data'!D168)</f>
        <v>557.66156000855779</v>
      </c>
      <c r="H168">
        <f>TREND(Calibration!$A$4:$A$6,Calibration!$C$4:$C$6,'CO2 Concentration Data'!C168)</f>
        <v>673.76723307273426</v>
      </c>
      <c r="I168">
        <f>TREND(Calibration!$A$4:$A$6,Calibration!$D$4:$D$6,'CO2 Concentration Data'!B168)</f>
        <v>878.62826583233471</v>
      </c>
      <c r="J168">
        <f>TREND(Calibration!$A$4:$A$6,Calibration!$E$4:$E$6,'CO2 Concentration Data'!E168)</f>
        <v>409.01141333196983</v>
      </c>
      <c r="K168">
        <f t="shared" si="2"/>
        <v>414.30191643957409</v>
      </c>
    </row>
    <row r="169" spans="1:11" x14ac:dyDescent="0.25">
      <c r="A169">
        <v>829368</v>
      </c>
      <c r="B169">
        <v>0.93470001000000003</v>
      </c>
      <c r="C169">
        <v>1.65629995</v>
      </c>
      <c r="D169">
        <v>1.38569999</v>
      </c>
      <c r="E169">
        <v>0.60240000000000005</v>
      </c>
      <c r="G169">
        <f>TREND(Calibration!$A$4:$A$6,Calibration!$B$4:$B$6,'CO2 Concentration Data'!D169)</f>
        <v>559.87197455812282</v>
      </c>
      <c r="H169">
        <f>TREND(Calibration!$A$4:$A$6,Calibration!$C$4:$C$6,'CO2 Concentration Data'!C169)</f>
        <v>665.3305588786011</v>
      </c>
      <c r="I169">
        <f>TREND(Calibration!$A$4:$A$6,Calibration!$D$4:$D$6,'CO2 Concentration Data'!B169)</f>
        <v>929.21547102045645</v>
      </c>
      <c r="J169">
        <f>TREND(Calibration!$A$4:$A$6,Calibration!$E$4:$E$6,'CO2 Concentration Data'!E169)</f>
        <v>412.32770375071107</v>
      </c>
      <c r="K169">
        <f t="shared" si="2"/>
        <v>414.27079646576715</v>
      </c>
    </row>
    <row r="170" spans="1:11" x14ac:dyDescent="0.25">
      <c r="A170">
        <v>834368</v>
      </c>
      <c r="B170">
        <v>0.92220002000000001</v>
      </c>
      <c r="C170">
        <v>1.5420999500000001</v>
      </c>
      <c r="D170">
        <v>1.42229998</v>
      </c>
      <c r="E170">
        <v>0.60570002000000001</v>
      </c>
      <c r="G170">
        <f>TREND(Calibration!$A$4:$A$6,Calibration!$B$4:$B$6,'CO2 Concentration Data'!D170)</f>
        <v>574.58138161016154</v>
      </c>
      <c r="H170">
        <f>TREND(Calibration!$A$4:$A$6,Calibration!$C$4:$C$6,'CO2 Concentration Data'!C170)</f>
        <v>619.0099504085963</v>
      </c>
      <c r="I170">
        <f>TREND(Calibration!$A$4:$A$6,Calibration!$D$4:$D$6,'CO2 Concentration Data'!B170)</f>
        <v>916.61906044460625</v>
      </c>
      <c r="J170">
        <f>TREND(Calibration!$A$4:$A$6,Calibration!$E$4:$E$6,'CO2 Concentration Data'!E170)</f>
        <v>414.31748644340695</v>
      </c>
      <c r="K170">
        <f t="shared" si="2"/>
        <v>414.31358742658205</v>
      </c>
    </row>
    <row r="171" spans="1:11" x14ac:dyDescent="0.25">
      <c r="A171">
        <v>839369</v>
      </c>
      <c r="B171">
        <v>0.91829996999999997</v>
      </c>
      <c r="C171">
        <v>1.5262000600000001</v>
      </c>
      <c r="D171">
        <v>1.38569999</v>
      </c>
      <c r="E171">
        <v>0.60729997999999996</v>
      </c>
      <c r="G171">
        <f>TREND(Calibration!$A$4:$A$6,Calibration!$B$4:$B$6,'CO2 Concentration Data'!D171)</f>
        <v>559.87197455812282</v>
      </c>
      <c r="H171">
        <f>TREND(Calibration!$A$4:$A$6,Calibration!$C$4:$C$6,'CO2 Concentration Data'!C171)</f>
        <v>612.56080347859495</v>
      </c>
      <c r="I171">
        <f>TREND(Calibration!$A$4:$A$6,Calibration!$D$4:$D$6,'CO2 Concentration Data'!B171)</f>
        <v>912.68892681519173</v>
      </c>
      <c r="J171">
        <f>TREND(Calibration!$A$4:$A$6,Calibration!$E$4:$E$6,'CO2 Concentration Data'!E171)</f>
        <v>415.28219960181377</v>
      </c>
      <c r="K171">
        <f t="shared" si="2"/>
        <v>414.22800550495231</v>
      </c>
    </row>
    <row r="172" spans="1:11" x14ac:dyDescent="0.25">
      <c r="A172">
        <v>844369</v>
      </c>
      <c r="B172">
        <v>0.80900002000000004</v>
      </c>
      <c r="C172">
        <v>1.6875</v>
      </c>
      <c r="D172">
        <v>1.37969995</v>
      </c>
      <c r="E172">
        <v>0.60839999</v>
      </c>
      <c r="G172">
        <f>TREND(Calibration!$A$4:$A$6,Calibration!$B$4:$B$6,'CO2 Concentration Data'!D172)</f>
        <v>557.46057961816473</v>
      </c>
      <c r="H172">
        <f>TREND(Calibration!$A$4:$A$6,Calibration!$C$4:$C$6,'CO2 Concentration Data'!C172)</f>
        <v>677.98559653442044</v>
      </c>
      <c r="I172">
        <f>TREND(Calibration!$A$4:$A$6,Calibration!$D$4:$D$6,'CO2 Concentration Data'!B172)</f>
        <v>802.54587501115827</v>
      </c>
      <c r="J172">
        <f>TREND(Calibration!$A$4:$A$6,Calibration!$E$4:$E$6,'CO2 Concentration Data'!E172)</f>
        <v>415.94546250924839</v>
      </c>
      <c r="K172">
        <f t="shared" si="2"/>
        <v>414.19688455862791</v>
      </c>
    </row>
    <row r="173" spans="1:11" x14ac:dyDescent="0.25">
      <c r="A173">
        <v>849383</v>
      </c>
      <c r="B173">
        <v>0.78549999000000004</v>
      </c>
      <c r="C173">
        <v>1.58519995</v>
      </c>
      <c r="D173">
        <v>1.3852000200000001</v>
      </c>
      <c r="E173">
        <v>0.60399997000000005</v>
      </c>
      <c r="G173">
        <f>TREND(Calibration!$A$4:$A$6,Calibration!$B$4:$B$6,'CO2 Concentration Data'!D173)</f>
        <v>559.67103837634227</v>
      </c>
      <c r="H173">
        <f>TREND(Calibration!$A$4:$A$6,Calibration!$C$4:$C$6,'CO2 Concentration Data'!C173)</f>
        <v>636.49172120594483</v>
      </c>
      <c r="I173">
        <f>TREND(Calibration!$A$4:$A$6,Calibration!$D$4:$D$6,'CO2 Concentration Data'!B173)</f>
        <v>778.86457395213358</v>
      </c>
      <c r="J173">
        <f>TREND(Calibration!$A$4:$A$6,Calibration!$E$4:$E$6,'CO2 Concentration Data'!E173)</f>
        <v>413.29242293872591</v>
      </c>
      <c r="K173">
        <f t="shared" si="2"/>
        <v>414.02572090987195</v>
      </c>
    </row>
    <row r="174" spans="1:11" x14ac:dyDescent="0.25">
      <c r="A174">
        <v>854370</v>
      </c>
      <c r="B174">
        <v>0.96319997000000002</v>
      </c>
      <c r="C174">
        <v>1.5885000199999999</v>
      </c>
      <c r="D174">
        <v>1.37199998</v>
      </c>
      <c r="E174">
        <v>0.61000001000000004</v>
      </c>
      <c r="G174">
        <f>TREND(Calibration!$A$4:$A$6,Calibration!$B$4:$B$6,'CO2 Concentration Data'!D174)</f>
        <v>554.36598879946541</v>
      </c>
      <c r="H174">
        <f>TREND(Calibration!$A$4:$A$6,Calibration!$C$4:$C$6,'CO2 Concentration Data'!C174)</f>
        <v>637.83026105177328</v>
      </c>
      <c r="I174">
        <f>TREND(Calibration!$A$4:$A$6,Calibration!$D$4:$D$6,'CO2 Concentration Data'!B174)</f>
        <v>957.93526980072022</v>
      </c>
      <c r="J174">
        <f>TREND(Calibration!$A$4:$A$6,Calibration!$E$4:$E$6,'CO2 Concentration Data'!E174)</f>
        <v>416.91021184530314</v>
      </c>
      <c r="K174">
        <f t="shared" si="2"/>
        <v>413.982929949057</v>
      </c>
    </row>
    <row r="175" spans="1:11" x14ac:dyDescent="0.25">
      <c r="A175">
        <v>859368</v>
      </c>
      <c r="B175">
        <v>0.86199999000000005</v>
      </c>
      <c r="C175">
        <v>1.56449997</v>
      </c>
      <c r="D175">
        <v>1.3710000499999999</v>
      </c>
      <c r="E175">
        <v>0.60839999</v>
      </c>
      <c r="G175">
        <f>TREND(Calibration!$A$4:$A$6,Calibration!$B$4:$B$6,'CO2 Concentration Data'!D175)</f>
        <v>553.96412045486898</v>
      </c>
      <c r="H175">
        <f>TREND(Calibration!$A$4:$A$6,Calibration!$C$4:$C$6,'CO2 Concentration Data'!C175)</f>
        <v>628.09561202103293</v>
      </c>
      <c r="I175">
        <f>TREND(Calibration!$A$4:$A$6,Calibration!$D$4:$D$6,'CO2 Concentration Data'!B175)</f>
        <v>855.9546683484125</v>
      </c>
      <c r="J175">
        <f>TREND(Calibration!$A$4:$A$6,Calibration!$E$4:$E$6,'CO2 Concentration Data'!E175)</f>
        <v>415.94546250924839</v>
      </c>
      <c r="K175">
        <f t="shared" si="2"/>
        <v>413.87595264427148</v>
      </c>
    </row>
    <row r="176" spans="1:11" x14ac:dyDescent="0.25">
      <c r="A176">
        <v>864368</v>
      </c>
      <c r="B176">
        <v>0.9052</v>
      </c>
      <c r="C176">
        <v>1.6901999700000001</v>
      </c>
      <c r="D176">
        <v>1.39450002</v>
      </c>
      <c r="E176">
        <v>0.60570002000000001</v>
      </c>
      <c r="G176">
        <f>TREND(Calibration!$A$4:$A$6,Calibration!$B$4:$B$6,'CO2 Concentration Data'!D176)</f>
        <v>563.40867561569553</v>
      </c>
      <c r="H176">
        <f>TREND(Calibration!$A$4:$A$6,Calibration!$C$4:$C$6,'CO2 Concentration Data'!C176)</f>
        <v>679.0807301005392</v>
      </c>
      <c r="I176">
        <f>TREND(Calibration!$A$4:$A$6,Calibration!$D$4:$D$6,'CO2 Concentration Data'!B176)</f>
        <v>899.48790820227123</v>
      </c>
      <c r="J176">
        <f>TREND(Calibration!$A$4:$A$6,Calibration!$E$4:$E$6,'CO2 Concentration Data'!E176)</f>
        <v>414.31748644340695</v>
      </c>
      <c r="K176">
        <f t="shared" si="2"/>
        <v>413.73785556018265</v>
      </c>
    </row>
    <row r="177" spans="1:11" x14ac:dyDescent="0.25">
      <c r="A177">
        <v>869369</v>
      </c>
      <c r="B177">
        <v>1.04349995</v>
      </c>
      <c r="C177">
        <v>1.5585000499999999</v>
      </c>
      <c r="D177">
        <v>1.3741999899999999</v>
      </c>
      <c r="E177">
        <v>0.60399997000000005</v>
      </c>
      <c r="G177">
        <f>TREND(Calibration!$A$4:$A$6,Calibration!$B$4:$B$6,'CO2 Concentration Data'!D177)</f>
        <v>555.25016506859981</v>
      </c>
      <c r="H177">
        <f>TREND(Calibration!$A$4:$A$6,Calibration!$C$4:$C$6,'CO2 Concentration Data'!C177)</f>
        <v>625.66198728222957</v>
      </c>
      <c r="I177">
        <f>TREND(Calibration!$A$4:$A$6,Calibration!$D$4:$D$6,'CO2 Concentration Data'!B177)</f>
        <v>1038.8546559212341</v>
      </c>
      <c r="J177">
        <f>TREND(Calibration!$A$4:$A$6,Calibration!$E$4:$E$6,'CO2 Concentration Data'!E177)</f>
        <v>413.29242293872591</v>
      </c>
      <c r="K177">
        <f t="shared" si="2"/>
        <v>413.58808729458224</v>
      </c>
    </row>
    <row r="178" spans="1:11" x14ac:dyDescent="0.25">
      <c r="A178">
        <v>874369</v>
      </c>
      <c r="B178">
        <v>1.0260000199999999</v>
      </c>
      <c r="C178">
        <v>1.6032999800000001</v>
      </c>
      <c r="D178">
        <v>1.3693000099999999</v>
      </c>
      <c r="E178">
        <v>0.60180001999999999</v>
      </c>
      <c r="G178">
        <f>TREND(Calibration!$A$4:$A$6,Calibration!$B$4:$B$6,'CO2 Concentration Data'!D178)</f>
        <v>553.28088036751512</v>
      </c>
      <c r="H178">
        <f>TREND(Calibration!$A$4:$A$6,Calibration!$C$4:$C$6,'CO2 Concentration Data'!C178)</f>
        <v>643.83326589005469</v>
      </c>
      <c r="I178">
        <f>TREND(Calibration!$A$4:$A$6,Calibration!$D$4:$D$6,'CO2 Concentration Data'!B178)</f>
        <v>1021.2197375470082</v>
      </c>
      <c r="J178">
        <f>TREND(Calibration!$A$4:$A$6,Calibration!$E$4:$E$6,'CO2 Concentration Data'!E178)</f>
        <v>411.96593933111245</v>
      </c>
      <c r="K178">
        <f t="shared" si="2"/>
        <v>413.39552923518795</v>
      </c>
    </row>
    <row r="179" spans="1:11" x14ac:dyDescent="0.25">
      <c r="A179">
        <v>879369</v>
      </c>
      <c r="B179">
        <v>0.99159998000000005</v>
      </c>
      <c r="C179">
        <v>1.83669996</v>
      </c>
      <c r="D179">
        <v>1.41250002</v>
      </c>
      <c r="E179">
        <v>0.60019999999999996</v>
      </c>
      <c r="G179">
        <f>TREND(Calibration!$A$4:$A$6,Calibration!$B$4:$B$6,'CO2 Concentration Data'!D179)</f>
        <v>570.64281220799239</v>
      </c>
      <c r="H179">
        <f>TREND(Calibration!$A$4:$A$6,Calibration!$C$4:$C$6,'CO2 Concentration Data'!C179)</f>
        <v>738.50252237417862</v>
      </c>
      <c r="I179">
        <f>TREND(Calibration!$A$4:$A$6,Calibration!$D$4:$D$6,'CO2 Concentration Data'!B179)</f>
        <v>986.5543476014426</v>
      </c>
      <c r="J179">
        <f>TREND(Calibration!$A$4:$A$6,Calibration!$E$4:$E$6,'CO2 Concentration Data'!E179)</f>
        <v>411.0011899950577</v>
      </c>
      <c r="K179">
        <f t="shared" si="2"/>
        <v>413.26715654724677</v>
      </c>
    </row>
    <row r="180" spans="1:11" x14ac:dyDescent="0.25">
      <c r="A180">
        <v>884380</v>
      </c>
      <c r="B180">
        <v>0.89319998</v>
      </c>
      <c r="C180">
        <v>1.94819999</v>
      </c>
      <c r="D180">
        <v>1.3824000400000001</v>
      </c>
      <c r="E180">
        <v>0.59969996999999997</v>
      </c>
      <c r="G180">
        <f>TREND(Calibration!$A$4:$A$6,Calibration!$B$4:$B$6,'CO2 Concentration Data'!D180)</f>
        <v>558.5457362776923</v>
      </c>
      <c r="H180">
        <f>TREND(Calibration!$A$4:$A$6,Calibration!$C$4:$C$6,'CO2 Concentration Data'!C180)</f>
        <v>783.72799727806466</v>
      </c>
      <c r="I180">
        <f>TREND(Calibration!$A$4:$A$6,Calibration!$D$4:$D$6,'CO2 Concentration Data'!B180)</f>
        <v>887.39532422113086</v>
      </c>
      <c r="J180">
        <f>TREND(Calibration!$A$4:$A$6,Calibration!$E$4:$E$6,'CO2 Concentration Data'!E180)</f>
        <v>410.69969150722164</v>
      </c>
      <c r="K180">
        <f t="shared" si="2"/>
        <v>413.16212447179709</v>
      </c>
    </row>
    <row r="181" spans="1:11" x14ac:dyDescent="0.25">
      <c r="A181">
        <v>889384</v>
      </c>
      <c r="B181">
        <v>0.95440000000000003</v>
      </c>
      <c r="C181">
        <v>1.8301000599999999</v>
      </c>
      <c r="D181">
        <v>1.4048000599999999</v>
      </c>
      <c r="E181">
        <v>0.59530002000000004</v>
      </c>
      <c r="G181">
        <f>TREND(Calibration!$A$4:$A$6,Calibration!$B$4:$B$6,'CO2 Concentration Data'!D181)</f>
        <v>567.54822540825785</v>
      </c>
      <c r="H181">
        <f>TREND(Calibration!$A$4:$A$6,Calibration!$C$4:$C$6,'CO2 Concentration Data'!C181)</f>
        <v>735.8255400288092</v>
      </c>
      <c r="I181">
        <f>TREND(Calibration!$A$4:$A$6,Calibration!$D$4:$D$6,'CO2 Concentration Data'!B181)</f>
        <v>949.0674198924271</v>
      </c>
      <c r="J181">
        <f>TREND(Calibration!$A$4:$A$6,Calibration!$E$4:$E$6,'CO2 Concentration Data'!E181)</f>
        <v>408.04669414395499</v>
      </c>
      <c r="K181">
        <f t="shared" si="2"/>
        <v>412.9812364268933</v>
      </c>
    </row>
    <row r="182" spans="1:11" x14ac:dyDescent="0.25">
      <c r="A182">
        <v>894368</v>
      </c>
      <c r="B182">
        <v>1.0031000400000001</v>
      </c>
      <c r="C182">
        <v>1.59399998</v>
      </c>
      <c r="D182">
        <v>1.3802000299999999</v>
      </c>
      <c r="E182">
        <v>0.60350000999999998</v>
      </c>
      <c r="G182">
        <f>TREND(Calibration!$A$4:$A$6,Calibration!$B$4:$B$6,'CO2 Concentration Data'!D182)</f>
        <v>557.66156000855779</v>
      </c>
      <c r="H182">
        <f>TREND(Calibration!$A$4:$A$6,Calibration!$C$4:$C$6,'CO2 Concentration Data'!C182)</f>
        <v>640.06109724932742</v>
      </c>
      <c r="I182">
        <f>TREND(Calibration!$A$4:$A$6,Calibration!$D$4:$D$6,'CO2 Concentration Data'!B182)</f>
        <v>998.14311506500962</v>
      </c>
      <c r="J182">
        <f>TREND(Calibration!$A$4:$A$6,Calibration!$E$4:$E$6,'CO2 Concentration Data'!E182)</f>
        <v>412.99096665814562</v>
      </c>
      <c r="K182">
        <f t="shared" si="2"/>
        <v>413.01430182453959</v>
      </c>
    </row>
    <row r="183" spans="1:11" x14ac:dyDescent="0.25">
      <c r="A183">
        <v>899368</v>
      </c>
      <c r="B183">
        <v>0.93800002000000005</v>
      </c>
      <c r="C183">
        <v>1.61370003</v>
      </c>
      <c r="D183">
        <v>1.3840999599999999</v>
      </c>
      <c r="E183">
        <v>0.59310001000000001</v>
      </c>
      <c r="G183">
        <f>TREND(Calibration!$A$4:$A$6,Calibration!$B$4:$B$6,'CO2 Concentration Data'!D183)</f>
        <v>559.22892813746876</v>
      </c>
      <c r="H183">
        <f>TREND(Calibration!$A$4:$A$6,Calibration!$C$4:$C$6,'CO2 Concentration Data'!C183)</f>
        <v>648.05162529564541</v>
      </c>
      <c r="I183">
        <f>TREND(Calibration!$A$4:$A$6,Calibration!$D$4:$D$6,'CO2 Concentration Data'!B183)</f>
        <v>932.54093614998158</v>
      </c>
      <c r="J183">
        <f>TREND(Calibration!$A$4:$A$6,Calibration!$E$4:$E$6,'CO2 Concentration Data'!E183)</f>
        <v>406.72017435869373</v>
      </c>
      <c r="K183">
        <f t="shared" si="2"/>
        <v>412.80229380582887</v>
      </c>
    </row>
    <row r="184" spans="1:11" x14ac:dyDescent="0.25">
      <c r="A184">
        <v>904369</v>
      </c>
      <c r="B184">
        <v>0.88660002000000004</v>
      </c>
      <c r="C184">
        <v>1.6764999599999999</v>
      </c>
      <c r="D184">
        <v>1.38740003</v>
      </c>
      <c r="E184">
        <v>0.60180001999999999</v>
      </c>
      <c r="G184">
        <f>TREND(Calibration!$A$4:$A$6,Calibration!$B$4:$B$6,'CO2 Concentration Data'!D184)</f>
        <v>560.55521464547655</v>
      </c>
      <c r="H184">
        <f>TREND(Calibration!$A$4:$A$6,Calibration!$C$4:$C$6,'CO2 Concentration Data'!C184)</f>
        <v>673.52387546616831</v>
      </c>
      <c r="I184">
        <f>TREND(Calibration!$A$4:$A$6,Calibration!$D$4:$D$6,'CO2 Concentration Data'!B184)</f>
        <v>880.74445442490003</v>
      </c>
      <c r="J184">
        <f>TREND(Calibration!$A$4:$A$6,Calibration!$E$4:$E$6,'CO2 Concentration Data'!E184)</f>
        <v>411.96593933111245</v>
      </c>
      <c r="K184">
        <f t="shared" si="2"/>
        <v>412.70504206421202</v>
      </c>
    </row>
    <row r="185" spans="1:11" x14ac:dyDescent="0.25">
      <c r="A185">
        <v>909369</v>
      </c>
      <c r="B185">
        <v>0.90960001999999995</v>
      </c>
      <c r="C185">
        <v>1.7295000599999999</v>
      </c>
      <c r="D185">
        <v>1.43599999</v>
      </c>
      <c r="E185">
        <v>0.59969996999999997</v>
      </c>
      <c r="G185">
        <f>TREND(Calibration!$A$4:$A$6,Calibration!$B$4:$B$6,'CO2 Concentration Data'!D185)</f>
        <v>580.08736736881895</v>
      </c>
      <c r="H185">
        <f>TREND(Calibration!$A$4:$A$6,Calibration!$C$4:$C$6,'CO2 Concentration Data'!C185)</f>
        <v>695.0212211839538</v>
      </c>
      <c r="I185">
        <f>TREND(Calibration!$A$4:$A$6,Calibration!$D$4:$D$6,'CO2 Concentration Data'!B185)</f>
        <v>903.92186842639558</v>
      </c>
      <c r="J185">
        <f>TREND(Calibration!$A$4:$A$6,Calibration!$E$4:$E$6,'CO2 Concentration Data'!E185)</f>
        <v>410.69969150722164</v>
      </c>
      <c r="K185">
        <f t="shared" si="2"/>
        <v>412.63112996256939</v>
      </c>
    </row>
    <row r="186" spans="1:11" x14ac:dyDescent="0.25">
      <c r="A186">
        <v>914369</v>
      </c>
      <c r="B186">
        <v>0.98780000000000001</v>
      </c>
      <c r="C186">
        <v>1.6711000199999999</v>
      </c>
      <c r="D186">
        <v>1.4244999899999999</v>
      </c>
      <c r="E186">
        <v>0.59469998000000002</v>
      </c>
      <c r="G186">
        <f>TREND(Calibration!$A$4:$A$6,Calibration!$B$4:$B$6,'CO2 Concentration Data'!D186)</f>
        <v>575.46555787929594</v>
      </c>
      <c r="H186">
        <f>TREND(Calibration!$A$4:$A$6,Calibration!$C$4:$C$6,'CO2 Concentration Data'!C186)</f>
        <v>671.33360833393078</v>
      </c>
      <c r="I186">
        <f>TREND(Calibration!$A$4:$A$6,Calibration!$D$4:$D$6,'CO2 Concentration Data'!B186)</f>
        <v>982.72505587720764</v>
      </c>
      <c r="J186">
        <f>TREND(Calibration!$A$4:$A$6,Calibration!$E$4:$E$6,'CO2 Concentration Data'!E186)</f>
        <v>407.68489354670857</v>
      </c>
      <c r="K186">
        <f t="shared" si="2"/>
        <v>412.54554823544311</v>
      </c>
    </row>
    <row r="187" spans="1:11" x14ac:dyDescent="0.25">
      <c r="A187">
        <v>919369</v>
      </c>
      <c r="B187">
        <v>1.00689995</v>
      </c>
      <c r="C187">
        <v>1.5705000200000001</v>
      </c>
      <c r="D187">
        <v>1.4081000100000001</v>
      </c>
      <c r="E187">
        <v>0.59750002999999996</v>
      </c>
      <c r="G187">
        <f>TREND(Calibration!$A$4:$A$6,Calibration!$B$4:$B$6,'CO2 Concentration Data'!D187)</f>
        <v>568.87446368868837</v>
      </c>
      <c r="H187">
        <f>TREND(Calibration!$A$4:$A$6,Calibration!$C$4:$C$6,'CO2 Concentration Data'!C187)</f>
        <v>630.5292894890755</v>
      </c>
      <c r="I187">
        <f>TREND(Calibration!$A$4:$A$6,Calibration!$D$4:$D$6,'CO2 Concentration Data'!B187)</f>
        <v>1001.9723362492888</v>
      </c>
      <c r="J187">
        <f>TREND(Calibration!$A$4:$A$6,Calibration!$E$4:$E$6,'CO2 Concentration Data'!E187)</f>
        <v>409.37321392921626</v>
      </c>
      <c r="K187">
        <f t="shared" si="2"/>
        <v>412.46191193215617</v>
      </c>
    </row>
    <row r="188" spans="1:11" x14ac:dyDescent="0.25">
      <c r="A188">
        <v>924369</v>
      </c>
      <c r="B188">
        <v>0.93260001999999997</v>
      </c>
      <c r="C188">
        <v>1.63440001</v>
      </c>
      <c r="D188">
        <v>1.41030002</v>
      </c>
      <c r="E188">
        <v>0.59799999000000004</v>
      </c>
      <c r="G188">
        <f>TREND(Calibration!$A$4:$A$6,Calibration!$B$4:$B$6,'CO2 Concentration Data'!D188)</f>
        <v>569.75863995782277</v>
      </c>
      <c r="H188">
        <f>TREND(Calibration!$A$4:$A$6,Calibration!$C$4:$C$6,'CO2 Concentration Data'!C188)</f>
        <v>656.4477344805573</v>
      </c>
      <c r="I188">
        <f>TREND(Calibration!$A$4:$A$6,Calibration!$D$4:$D$6,'CO2 Concentration Data'!B188)</f>
        <v>927.09928242789113</v>
      </c>
      <c r="J188">
        <f>TREND(Calibration!$A$4:$A$6,Calibration!$E$4:$E$6,'CO2 Concentration Data'!E188)</f>
        <v>409.67467020979649</v>
      </c>
      <c r="K188">
        <f t="shared" si="2"/>
        <v>412.4288467290134</v>
      </c>
    </row>
    <row r="189" spans="1:11" x14ac:dyDescent="0.25">
      <c r="A189">
        <v>929369</v>
      </c>
      <c r="B189">
        <v>0.91229998999999995</v>
      </c>
      <c r="C189">
        <v>1.8263000199999999</v>
      </c>
      <c r="D189">
        <v>1.39660001</v>
      </c>
      <c r="E189">
        <v>0.59969996999999997</v>
      </c>
      <c r="G189">
        <f>TREND(Calibration!$A$4:$A$6,Calibration!$B$4:$B$6,'CO2 Concentration Data'!D189)</f>
        <v>564.25265419916536</v>
      </c>
      <c r="H189">
        <f>TREND(Calibration!$A$4:$A$6,Calibration!$C$4:$C$6,'CO2 Concentration Data'!C189)</f>
        <v>734.28420758563618</v>
      </c>
      <c r="I189">
        <f>TREND(Calibration!$A$4:$A$6,Calibration!$D$4:$D$6,'CO2 Concentration Data'!B189)</f>
        <v>906.64266505603109</v>
      </c>
      <c r="J189">
        <f>TREND(Calibration!$A$4:$A$6,Calibration!$E$4:$E$6,'CO2 Concentration Data'!E189)</f>
        <v>410.69969150722164</v>
      </c>
      <c r="K189">
        <f t="shared" si="2"/>
        <v>412.29074828340015</v>
      </c>
    </row>
    <row r="190" spans="1:11" x14ac:dyDescent="0.25">
      <c r="A190">
        <v>934368</v>
      </c>
      <c r="B190">
        <v>0.84560000999999996</v>
      </c>
      <c r="C190">
        <v>1.8586000199999999</v>
      </c>
      <c r="D190">
        <v>1.4010000199999999</v>
      </c>
      <c r="E190">
        <v>0.60079998000000001</v>
      </c>
      <c r="G190">
        <f>TREND(Calibration!$A$4:$A$6,Calibration!$B$4:$B$6,'CO2 Concentration Data'!D190)</f>
        <v>566.02100271846939</v>
      </c>
      <c r="H190">
        <f>TREND(Calibration!$A$4:$A$6,Calibration!$C$4:$C$6,'CO2 Concentration Data'!C190)</f>
        <v>747.38539544536604</v>
      </c>
      <c r="I190">
        <f>TREND(Calibration!$A$4:$A$6,Calibration!$D$4:$D$6,'CO2 Concentration Data'!B190)</f>
        <v>839.42818460596686</v>
      </c>
      <c r="J190">
        <f>TREND(Calibration!$A$4:$A$6,Calibration!$E$4:$E$6,'CO2 Concentration Data'!E190)</f>
        <v>411.36295441465631</v>
      </c>
      <c r="K190">
        <f t="shared" si="2"/>
        <v>412.12153005848342</v>
      </c>
    </row>
    <row r="191" spans="1:11" x14ac:dyDescent="0.25">
      <c r="A191">
        <v>939366</v>
      </c>
      <c r="B191">
        <v>0.94730002000000002</v>
      </c>
      <c r="C191">
        <v>1.69289994</v>
      </c>
      <c r="D191">
        <v>1.4058999999999999</v>
      </c>
      <c r="E191">
        <v>0.59909999000000003</v>
      </c>
      <c r="G191">
        <f>TREND(Calibration!$A$4:$A$6,Calibration!$B$4:$B$6,'CO2 Concentration Data'!D191)</f>
        <v>567.99028741955397</v>
      </c>
      <c r="H191">
        <f>TREND(Calibration!$A$4:$A$6,Calibration!$C$4:$C$6,'CO2 Concentration Data'!C191)</f>
        <v>680.17586366665785</v>
      </c>
      <c r="I191">
        <f>TREND(Calibration!$A$4:$A$6,Calibration!$D$4:$D$6,'CO2 Concentration Data'!B191)</f>
        <v>941.91267311580361</v>
      </c>
      <c r="J191">
        <f>TREND(Calibration!$A$4:$A$6,Calibration!$E$4:$E$6,'CO2 Concentration Data'!E191)</f>
        <v>410.33792708762314</v>
      </c>
      <c r="K191">
        <f t="shared" si="2"/>
        <v>411.94064181907618</v>
      </c>
    </row>
    <row r="192" spans="1:11" x14ac:dyDescent="0.25">
      <c r="A192">
        <v>944367</v>
      </c>
      <c r="B192">
        <v>1.0183999500000001</v>
      </c>
      <c r="C192">
        <v>1.7950999700000001</v>
      </c>
      <c r="D192">
        <v>1.39660001</v>
      </c>
      <c r="E192">
        <v>0.60079998000000001</v>
      </c>
      <c r="G192">
        <f>TREND(Calibration!$A$4:$A$6,Calibration!$B$4:$B$6,'CO2 Concentration Data'!D192)</f>
        <v>564.25265419916536</v>
      </c>
      <c r="H192">
        <f>TREND(Calibration!$A$4:$A$6,Calibration!$C$4:$C$6,'CO2 Concentration Data'!C192)</f>
        <v>721.62916992981684</v>
      </c>
      <c r="I192">
        <f>TREND(Calibration!$A$4:$A$6,Calibration!$D$4:$D$6,'CO2 Concentration Data'!B192)</f>
        <v>1013.5610432500366</v>
      </c>
      <c r="J192">
        <f>TREND(Calibration!$A$4:$A$6,Calibration!$E$4:$E$6,'CO2 Concentration Data'!E192)</f>
        <v>411.36295441465631</v>
      </c>
      <c r="K192">
        <f t="shared" si="2"/>
        <v>411.84533433427777</v>
      </c>
    </row>
    <row r="193" spans="1:11" x14ac:dyDescent="0.25">
      <c r="A193">
        <v>949366</v>
      </c>
      <c r="B193">
        <v>1.0013999899999999</v>
      </c>
      <c r="C193">
        <v>1.74380004</v>
      </c>
      <c r="D193">
        <v>1.4076000500000001</v>
      </c>
      <c r="E193">
        <v>0.60399997000000005</v>
      </c>
      <c r="G193">
        <f>TREND(Calibration!$A$4:$A$6,Calibration!$B$4:$B$6,'CO2 Concentration Data'!D193)</f>
        <v>568.67353152587259</v>
      </c>
      <c r="H193">
        <f>TREND(Calibration!$A$4:$A$6,Calibration!$C$4:$C$6,'CO2 Concentration Data'!C193)</f>
        <v>700.82142936879529</v>
      </c>
      <c r="I193">
        <f>TREND(Calibration!$A$4:$A$6,Calibration!$D$4:$D$6,'CO2 Concentration Data'!B193)</f>
        <v>996.42995147052068</v>
      </c>
      <c r="J193">
        <f>TREND(Calibration!$A$4:$A$6,Calibration!$E$4:$E$6,'CO2 Concentration Data'!E193)</f>
        <v>413.29242293872591</v>
      </c>
      <c r="K193">
        <f t="shared" si="2"/>
        <v>411.80254337346292</v>
      </c>
    </row>
    <row r="194" spans="1:11" x14ac:dyDescent="0.25">
      <c r="A194">
        <v>954366</v>
      </c>
      <c r="B194">
        <v>0.96700001000000002</v>
      </c>
      <c r="C194">
        <v>1.8590999800000001</v>
      </c>
      <c r="D194">
        <v>1.3988000199999999</v>
      </c>
      <c r="E194">
        <v>0.60509997999999998</v>
      </c>
      <c r="G194">
        <f>TREND(Calibration!$A$4:$A$6,Calibration!$B$4:$B$6,'CO2 Concentration Data'!D194)</f>
        <v>565.13683046829976</v>
      </c>
      <c r="H194">
        <f>TREND(Calibration!$A$4:$A$6,Calibration!$C$4:$C$6,'CO2 Concentration Data'!C194)</f>
        <v>747.58818398661538</v>
      </c>
      <c r="I194">
        <f>TREND(Calibration!$A$4:$A$6,Calibration!$D$4:$D$6,'CO2 Concentration Data'!B194)</f>
        <v>961.76462198777426</v>
      </c>
      <c r="J194">
        <f>TREND(Calibration!$A$4:$A$6,Calibration!$E$4:$E$6,'CO2 Concentration Data'!E194)</f>
        <v>413.95568584616046</v>
      </c>
      <c r="K194">
        <f t="shared" si="2"/>
        <v>411.79087238645491</v>
      </c>
    </row>
    <row r="195" spans="1:11" x14ac:dyDescent="0.25">
      <c r="A195">
        <v>959366</v>
      </c>
      <c r="B195">
        <v>0.92330003000000005</v>
      </c>
      <c r="C195">
        <v>1.8934999699999999</v>
      </c>
      <c r="D195">
        <v>1.4256000499999999</v>
      </c>
      <c r="E195">
        <v>0.61059998999999998</v>
      </c>
      <c r="G195">
        <f>TREND(Calibration!$A$4:$A$6,Calibration!$B$4:$B$6,'CO2 Concentration Data'!D195)</f>
        <v>575.90766811816934</v>
      </c>
      <c r="H195">
        <f>TREND(Calibration!$A$4:$A$6,Calibration!$C$4:$C$6,'CO2 Concentration Data'!C195)</f>
        <v>761.54114780589794</v>
      </c>
      <c r="I195">
        <f>TREND(Calibration!$A$4:$A$6,Calibration!$D$4:$D$6,'CO2 Concentration Data'!B195)</f>
        <v>917.72755553920558</v>
      </c>
      <c r="J195">
        <f>TREND(Calibration!$A$4:$A$6,Calibration!$E$4:$E$6,'CO2 Concentration Data'!E195)</f>
        <v>417.2719762649017</v>
      </c>
      <c r="K195">
        <f t="shared" si="2"/>
        <v>411.92896947054385</v>
      </c>
    </row>
    <row r="196" spans="1:11" x14ac:dyDescent="0.25">
      <c r="A196">
        <v>964367</v>
      </c>
      <c r="B196">
        <v>0.90850001999999996</v>
      </c>
      <c r="C196">
        <v>1.6596000200000001</v>
      </c>
      <c r="D196">
        <v>1.39830005</v>
      </c>
      <c r="E196">
        <v>0.60619997999999997</v>
      </c>
      <c r="G196">
        <f>TREND(Calibration!$A$4:$A$6,Calibration!$B$4:$B$6,'CO2 Concentration Data'!D196)</f>
        <v>564.93589428651921</v>
      </c>
      <c r="H196">
        <f>TREND(Calibration!$A$4:$A$6,Calibration!$C$4:$C$6,'CO2 Concentration Data'!C196)</f>
        <v>666.66909872442955</v>
      </c>
      <c r="I196">
        <f>TREND(Calibration!$A$4:$A$6,Calibration!$D$4:$D$6,'CO2 Concentration Data'!B196)</f>
        <v>902.81338340893274</v>
      </c>
      <c r="J196">
        <f>TREND(Calibration!$A$4:$A$6,Calibration!$E$4:$E$6,'CO2 Concentration Data'!E196)</f>
        <v>414.61894272398712</v>
      </c>
      <c r="K196">
        <f t="shared" si="2"/>
        <v>412.01455022515268</v>
      </c>
    </row>
    <row r="197" spans="1:11" x14ac:dyDescent="0.25">
      <c r="A197">
        <v>969366</v>
      </c>
      <c r="B197">
        <v>0.91939998000000001</v>
      </c>
      <c r="C197">
        <v>1.7285000100000001</v>
      </c>
      <c r="D197">
        <v>1.5087000100000001</v>
      </c>
      <c r="E197">
        <v>0.60949998999999999</v>
      </c>
      <c r="G197">
        <f>TREND(Calibration!$A$4:$A$6,Calibration!$B$4:$B$6,'CO2 Concentration Data'!D197)</f>
        <v>609.30524931008074</v>
      </c>
      <c r="H197">
        <f>TREND(Calibration!$A$4:$A$6,Calibration!$C$4:$C$6,'CO2 Concentration Data'!C197)</f>
        <v>694.61559137221627</v>
      </c>
      <c r="I197">
        <f>TREND(Calibration!$A$4:$A$6,Calibration!$D$4:$D$6,'CO2 Concentration Data'!B197)</f>
        <v>913.79742190979107</v>
      </c>
      <c r="J197">
        <f>TREND(Calibration!$A$4:$A$6,Calibration!$E$4:$E$6,'CO2 Concentration Data'!E197)</f>
        <v>416.60871938707504</v>
      </c>
      <c r="K197">
        <f t="shared" si="2"/>
        <v>412.24795362701911</v>
      </c>
    </row>
    <row r="198" spans="1:11" x14ac:dyDescent="0.25">
      <c r="A198">
        <v>974366</v>
      </c>
      <c r="B198">
        <v>0.85329997999999996</v>
      </c>
      <c r="C198">
        <v>1.6372</v>
      </c>
      <c r="D198">
        <v>1.41630006</v>
      </c>
      <c r="E198">
        <v>0.61819999999999997</v>
      </c>
      <c r="G198">
        <f>TREND(Calibration!$A$4:$A$6,Calibration!$B$4:$B$6,'CO2 Concentration Data'!D198)</f>
        <v>572.17003489778085</v>
      </c>
      <c r="H198">
        <f>TREND(Calibration!$A$4:$A$6,Calibration!$C$4:$C$6,'CO2 Concentration Data'!C198)</f>
        <v>657.58343711199279</v>
      </c>
      <c r="I198">
        <f>TREND(Calibration!$A$4:$A$6,Calibration!$D$4:$D$6,'CO2 Concentration Data'!B198)</f>
        <v>847.18754949679715</v>
      </c>
      <c r="J198">
        <f>TREND(Calibration!$A$4:$A$6,Calibration!$E$4:$E$6,'CO2 Concentration Data'!E198)</f>
        <v>421.85448435949377</v>
      </c>
      <c r="K198">
        <f t="shared" si="2"/>
        <v>412.67197083146146</v>
      </c>
    </row>
    <row r="199" spans="1:11" x14ac:dyDescent="0.25">
      <c r="A199">
        <v>979366</v>
      </c>
      <c r="B199">
        <v>0.83359998000000002</v>
      </c>
      <c r="C199">
        <v>1.6251000200000001</v>
      </c>
      <c r="D199">
        <v>1.47920001</v>
      </c>
      <c r="E199">
        <v>0.61170000000000002</v>
      </c>
      <c r="G199">
        <f>TREND(Calibration!$A$4:$A$6,Calibration!$B$4:$B$6,'CO2 Concentration Data'!D199)</f>
        <v>597.44930322826087</v>
      </c>
      <c r="H199">
        <f>TREND(Calibration!$A$4:$A$6,Calibration!$C$4:$C$6,'CO2 Concentration Data'!C199)</f>
        <v>652.67556989592549</v>
      </c>
      <c r="I199">
        <f>TREND(Calibration!$A$4:$A$6,Calibration!$D$4:$D$6,'CO2 Concentration Data'!B199)</f>
        <v>827.33559054769</v>
      </c>
      <c r="J199">
        <f>TREND(Calibration!$A$4:$A$6,Calibration!$E$4:$E$6,'CO2 Concentration Data'!E199)</f>
        <v>417.93523917233637</v>
      </c>
      <c r="K199">
        <f t="shared" si="2"/>
        <v>412.95983618115071</v>
      </c>
    </row>
    <row r="200" spans="1:11" x14ac:dyDescent="0.25">
      <c r="A200">
        <v>984366</v>
      </c>
      <c r="B200">
        <v>0.92000002000000003</v>
      </c>
      <c r="C200">
        <v>1.8481999600000001</v>
      </c>
      <c r="D200">
        <v>1.4206999499999999</v>
      </c>
      <c r="E200">
        <v>0.60460000999999997</v>
      </c>
      <c r="G200">
        <f>TREND(Calibration!$A$4:$A$6,Calibration!$B$4:$B$6,'CO2 Concentration Data'!D200)</f>
        <v>573.93833518950748</v>
      </c>
      <c r="H200">
        <f>TREND(Calibration!$A$4:$A$6,Calibration!$C$4:$C$6,'CO2 Concentration Data'!C200)</f>
        <v>743.16703198367998</v>
      </c>
      <c r="I200">
        <f>TREND(Calibration!$A$4:$A$6,Calibration!$D$4:$D$6,'CO2 Concentration Data'!B200)</f>
        <v>914.40209040968057</v>
      </c>
      <c r="J200">
        <f>TREND(Calibration!$A$4:$A$6,Calibration!$E$4:$E$6,'CO2 Concentration Data'!E200)</f>
        <v>413.65422353597228</v>
      </c>
      <c r="K200">
        <f t="shared" si="2"/>
        <v>413.00262714196555</v>
      </c>
    </row>
    <row r="201" spans="1:11" x14ac:dyDescent="0.25">
      <c r="A201">
        <v>989366</v>
      </c>
      <c r="B201">
        <v>0.94950002</v>
      </c>
      <c r="C201">
        <v>1.6721999599999999</v>
      </c>
      <c r="D201">
        <v>1.46060002</v>
      </c>
      <c r="E201">
        <v>0.59799999000000004</v>
      </c>
      <c r="G201">
        <f>TREND(Calibration!$A$4:$A$6,Calibration!$B$4:$B$6,'CO2 Concentration Data'!D201)</f>
        <v>589.9740327685189</v>
      </c>
      <c r="H201">
        <f>TREND(Calibration!$A$4:$A$6,Calibration!$C$4:$C$6,'CO2 Concentration Data'!C201)</f>
        <v>671.77975448174607</v>
      </c>
      <c r="I201">
        <f>TREND(Calibration!$A$4:$A$6,Calibration!$D$4:$D$6,'CO2 Concentration Data'!B201)</f>
        <v>944.12964315072929</v>
      </c>
      <c r="J201">
        <f>TREND(Calibration!$A$4:$A$6,Calibration!$E$4:$E$6,'CO2 Concentration Data'!E201)</f>
        <v>409.67467020979649</v>
      </c>
      <c r="K201">
        <f t="shared" si="2"/>
        <v>412.85285887636525</v>
      </c>
    </row>
    <row r="202" spans="1:11" x14ac:dyDescent="0.25">
      <c r="A202">
        <v>994367</v>
      </c>
      <c r="B202">
        <v>1.0381</v>
      </c>
      <c r="C202">
        <v>1.5546</v>
      </c>
      <c r="D202">
        <v>1.4129999900000001</v>
      </c>
      <c r="E202">
        <v>0.60240000000000005</v>
      </c>
      <c r="G202">
        <f>TREND(Calibration!$A$4:$A$6,Calibration!$B$4:$B$6,'CO2 Concentration Data'!D202)</f>
        <v>570.84374838977305</v>
      </c>
      <c r="H202">
        <f>TREND(Calibration!$A$4:$A$6,Calibration!$C$4:$C$6,'CO2 Concentration Data'!C202)</f>
        <v>624.08008982983517</v>
      </c>
      <c r="I202">
        <f>TREND(Calibration!$A$4:$A$6,Calibration!$D$4:$D$6,'CO2 Concentration Data'!B202)</f>
        <v>1033.4130525848263</v>
      </c>
      <c r="J202">
        <f>TREND(Calibration!$A$4:$A$6,Calibration!$E$4:$E$6,'CO2 Concentration Data'!E202)</f>
        <v>412.32770375071107</v>
      </c>
      <c r="K202">
        <f t="shared" si="2"/>
        <v>412.75755255858769</v>
      </c>
    </row>
    <row r="203" spans="1:11" x14ac:dyDescent="0.25">
      <c r="A203">
        <v>999366</v>
      </c>
      <c r="B203">
        <v>1.0336999899999999</v>
      </c>
      <c r="C203">
        <v>1.63829994</v>
      </c>
      <c r="D203">
        <v>1.41690004</v>
      </c>
      <c r="E203">
        <v>0.60290003000000003</v>
      </c>
      <c r="G203">
        <f>TREND(Calibration!$A$4:$A$6,Calibration!$B$4:$B$6,'CO2 Concentration Data'!D203)</f>
        <v>572.41116474626119</v>
      </c>
      <c r="H203">
        <f>TREND(Calibration!$A$4:$A$6,Calibration!$C$4:$C$6,'CO2 Concentration Data'!C203)</f>
        <v>658.02958325980796</v>
      </c>
      <c r="I203">
        <f>TREND(Calibration!$A$4:$A$6,Calibration!$D$4:$D$6,'CO2 Concentration Data'!B203)</f>
        <v>1028.9791024378385</v>
      </c>
      <c r="J203">
        <f>TREND(Calibration!$A$4:$A$6,Calibration!$E$4:$E$6,'CO2 Concentration Data'!E203)</f>
        <v>412.62920223854712</v>
      </c>
      <c r="K203">
        <f t="shared" si="2"/>
        <v>412.65057642082314</v>
      </c>
    </row>
    <row r="204" spans="1:11" x14ac:dyDescent="0.25">
      <c r="A204">
        <v>1004366</v>
      </c>
      <c r="B204">
        <v>0.86309999000000004</v>
      </c>
      <c r="C204">
        <v>1.61749995</v>
      </c>
      <c r="D204">
        <v>1.43710005</v>
      </c>
      <c r="E204">
        <v>0.60019999999999996</v>
      </c>
      <c r="G204">
        <f>TREND(Calibration!$A$4:$A$6,Calibration!$B$4:$B$6,'CO2 Concentration Data'!D204)</f>
        <v>580.52947760769234</v>
      </c>
      <c r="H204">
        <f>TREND(Calibration!$A$4:$A$6,Calibration!$C$4:$C$6,'CO2 Concentration Data'!C204)</f>
        <v>649.59290906567469</v>
      </c>
      <c r="I204">
        <f>TREND(Calibration!$A$4:$A$6,Calibration!$D$4:$D$6,'CO2 Concentration Data'!B204)</f>
        <v>857.06315336587534</v>
      </c>
      <c r="J204">
        <f>TREND(Calibration!$A$4:$A$6,Calibration!$E$4:$E$6,'CO2 Concentration Data'!E204)</f>
        <v>411.0011899950577</v>
      </c>
      <c r="K204">
        <f t="shared" si="2"/>
        <v>412.57666568070471</v>
      </c>
    </row>
    <row r="205" spans="1:11" x14ac:dyDescent="0.25">
      <c r="A205">
        <v>1009366</v>
      </c>
      <c r="B205">
        <v>0.83029997</v>
      </c>
      <c r="C205">
        <v>1.5687999699999999</v>
      </c>
      <c r="D205">
        <v>1.42620003</v>
      </c>
      <c r="E205">
        <v>0.60079998000000001</v>
      </c>
      <c r="G205">
        <f>TREND(Calibration!$A$4:$A$6,Calibration!$B$4:$B$6,'CO2 Concentration Data'!D205)</f>
        <v>576.14879796664968</v>
      </c>
      <c r="H205">
        <f>TREND(Calibration!$A$4:$A$6,Calibration!$C$4:$C$6,'CO2 Concentration Data'!C205)</f>
        <v>629.83973300545517</v>
      </c>
      <c r="I205">
        <f>TREND(Calibration!$A$4:$A$6,Calibration!$D$4:$D$6,'CO2 Concentration Data'!B205)</f>
        <v>824.01012541816499</v>
      </c>
      <c r="J205">
        <f>TREND(Calibration!$A$4:$A$6,Calibration!$E$4:$E$6,'CO2 Concentration Data'!E205)</f>
        <v>411.36295441465631</v>
      </c>
      <c r="K205">
        <f t="shared" si="2"/>
        <v>412.39772189261942</v>
      </c>
    </row>
    <row r="206" spans="1:11" x14ac:dyDescent="0.25">
      <c r="A206">
        <v>1014366</v>
      </c>
      <c r="B206">
        <v>0.85329997999999996</v>
      </c>
      <c r="C206">
        <v>1.5895999700000001</v>
      </c>
      <c r="D206">
        <v>1.4119999400000001</v>
      </c>
      <c r="E206">
        <v>0.60129999999999995</v>
      </c>
      <c r="G206">
        <f>TREND(Calibration!$A$4:$A$6,Calibration!$B$4:$B$6,'CO2 Concentration Data'!D206)</f>
        <v>570.44183181759934</v>
      </c>
      <c r="H206">
        <f>TREND(Calibration!$A$4:$A$6,Calibration!$C$4:$C$6,'CO2 Concentration Data'!C206)</f>
        <v>638.2764112556838</v>
      </c>
      <c r="I206">
        <f>TREND(Calibration!$A$4:$A$6,Calibration!$D$4:$D$6,'CO2 Concentration Data'!B206)</f>
        <v>847.18754949679715</v>
      </c>
      <c r="J206">
        <f>TREND(Calibration!$A$4:$A$6,Calibration!$E$4:$E$6,'CO2 Concentration Data'!E206)</f>
        <v>411.66444687288435</v>
      </c>
      <c r="K206">
        <f t="shared" si="2"/>
        <v>412.25962461402708</v>
      </c>
    </row>
    <row r="207" spans="1:11" x14ac:dyDescent="0.25">
      <c r="A207">
        <v>1019367</v>
      </c>
      <c r="B207">
        <v>0.84840000000000004</v>
      </c>
      <c r="C207">
        <v>1.5824999799999999</v>
      </c>
      <c r="D207">
        <v>1.3971999900000001</v>
      </c>
      <c r="E207">
        <v>0.60019999999999996</v>
      </c>
      <c r="G207">
        <f>TREND(Calibration!$A$4:$A$6,Calibration!$B$4:$B$6,'CO2 Concentration Data'!D207)</f>
        <v>564.49378404764582</v>
      </c>
      <c r="H207">
        <f>TREND(Calibration!$A$4:$A$6,Calibration!$C$4:$C$6,'CO2 Concentration Data'!C207)</f>
        <v>635.39658763982607</v>
      </c>
      <c r="I207">
        <f>TREND(Calibration!$A$4:$A$6,Calibration!$D$4:$D$6,'CO2 Concentration Data'!B207)</f>
        <v>842.24977275509946</v>
      </c>
      <c r="J207">
        <f>TREND(Calibration!$A$4:$A$6,Calibration!$E$4:$E$6,'CO2 Concentration Data'!E207)</f>
        <v>411.0011899950577</v>
      </c>
      <c r="K207">
        <f t="shared" si="2"/>
        <v>412.15264730924156</v>
      </c>
    </row>
    <row r="208" spans="1:11" x14ac:dyDescent="0.25">
      <c r="A208">
        <v>1024367</v>
      </c>
      <c r="B208">
        <v>0.83740002000000002</v>
      </c>
      <c r="C208">
        <v>1.5994000399999999</v>
      </c>
      <c r="D208">
        <v>1.39559996</v>
      </c>
      <c r="E208">
        <v>0.59750002999999996</v>
      </c>
      <c r="G208">
        <f>TREND(Calibration!$A$4:$A$6,Calibration!$B$4:$B$6,'CO2 Concentration Data'!D208)</f>
        <v>563.85073762699176</v>
      </c>
      <c r="H208">
        <f>TREND(Calibration!$A$4:$A$6,Calibration!$C$4:$C$6,'CO2 Concentration Data'!C208)</f>
        <v>642.25141305470856</v>
      </c>
      <c r="I208">
        <f>TREND(Calibration!$A$4:$A$6,Calibration!$D$4:$D$6,'CO2 Concentration Data'!B208)</f>
        <v>831.16494273474416</v>
      </c>
      <c r="J208">
        <f>TREND(Calibration!$A$4:$A$6,Calibration!$E$4:$E$6,'CO2 Concentration Data'!E208)</f>
        <v>409.37321392921626</v>
      </c>
      <c r="K208">
        <f t="shared" si="2"/>
        <v>412.02622121216058</v>
      </c>
    </row>
    <row r="209" spans="1:11" x14ac:dyDescent="0.25">
      <c r="A209">
        <v>1029366</v>
      </c>
      <c r="B209">
        <v>0.81339996999999997</v>
      </c>
      <c r="C209">
        <v>1.71099997</v>
      </c>
      <c r="D209">
        <v>1.3988000199999999</v>
      </c>
      <c r="E209">
        <v>0.60019999999999996</v>
      </c>
      <c r="G209">
        <f>TREND(Calibration!$A$4:$A$6,Calibration!$B$4:$B$6,'CO2 Concentration Data'!D209)</f>
        <v>565.13683046829976</v>
      </c>
      <c r="H209">
        <f>TREND(Calibration!$A$4:$A$6,Calibration!$C$4:$C$6,'CO2 Concentration Data'!C209)</f>
        <v>687.51740835076771</v>
      </c>
      <c r="I209">
        <f>TREND(Calibration!$A$4:$A$6,Calibration!$D$4:$D$6,'CO2 Concentration Data'!B209)</f>
        <v>806.97976469532693</v>
      </c>
      <c r="J209">
        <f>TREND(Calibration!$A$4:$A$6,Calibration!$E$4:$E$6,'CO2 Concentration Data'!E209)</f>
        <v>411.0011899950577</v>
      </c>
      <c r="K209">
        <f t="shared" si="2"/>
        <v>411.99510026583624</v>
      </c>
    </row>
    <row r="210" spans="1:11" x14ac:dyDescent="0.25">
      <c r="A210">
        <v>1034368</v>
      </c>
      <c r="B210">
        <v>0.79699998999999999</v>
      </c>
      <c r="C210">
        <v>1.64699996</v>
      </c>
      <c r="D210">
        <v>1.39279997</v>
      </c>
      <c r="E210">
        <v>0.59969996999999997</v>
      </c>
      <c r="G210">
        <f>TREND(Calibration!$A$4:$A$6,Calibration!$B$4:$B$6,'CO2 Concentration Data'!D210)</f>
        <v>562.72543150937702</v>
      </c>
      <c r="H210">
        <f>TREND(Calibration!$A$4:$A$6,Calibration!$C$4:$C$6,'CO2 Concentration Data'!C210)</f>
        <v>661.55839429396917</v>
      </c>
      <c r="I210">
        <f>TREND(Calibration!$A$4:$A$6,Calibration!$D$4:$D$6,'CO2 Concentration Data'!B210)</f>
        <v>790.4532809528813</v>
      </c>
      <c r="J210">
        <f>TREND(Calibration!$A$4:$A$6,Calibration!$E$4:$E$6,'CO2 Concentration Data'!E210)</f>
        <v>410.69969150722164</v>
      </c>
      <c r="K210">
        <f t="shared" si="2"/>
        <v>411.98537450816406</v>
      </c>
    </row>
    <row r="211" spans="1:11" x14ac:dyDescent="0.25">
      <c r="A211">
        <v>1039366</v>
      </c>
      <c r="B211">
        <v>0.79750001000000004</v>
      </c>
      <c r="C211">
        <v>1.83449996</v>
      </c>
      <c r="D211">
        <v>1.3949999799999999</v>
      </c>
      <c r="E211">
        <v>0.60290003000000003</v>
      </c>
      <c r="G211">
        <f>TREND(Calibration!$A$4:$A$6,Calibration!$B$4:$B$6,'CO2 Concentration Data'!D211)</f>
        <v>563.6096077785113</v>
      </c>
      <c r="H211">
        <f>TREND(Calibration!$A$4:$A$6,Calibration!$C$4:$C$6,'CO2 Concentration Data'!C211)</f>
        <v>737.61018140540443</v>
      </c>
      <c r="I211">
        <f>TREND(Calibration!$A$4:$A$6,Calibration!$D$4:$D$6,'CO2 Concentration Data'!B211)</f>
        <v>790.95715793327383</v>
      </c>
      <c r="J211">
        <f>TREND(Calibration!$A$4:$A$6,Calibration!$E$4:$E$6,'CO2 Concentration Data'!E211)</f>
        <v>412.62920223854712</v>
      </c>
      <c r="K211">
        <f t="shared" si="2"/>
        <v>412.04761678981976</v>
      </c>
    </row>
    <row r="212" spans="1:11" x14ac:dyDescent="0.25">
      <c r="A212">
        <v>1044366</v>
      </c>
      <c r="B212">
        <v>0.79970001999999996</v>
      </c>
      <c r="C212">
        <v>1.8388999699999999</v>
      </c>
      <c r="D212">
        <v>1.44200003</v>
      </c>
      <c r="E212">
        <v>0.60129999999999995</v>
      </c>
      <c r="G212">
        <f>TREND(Calibration!$A$4:$A$6,Calibration!$B$4:$B$6,'CO2 Concentration Data'!D212)</f>
        <v>582.49876230877692</v>
      </c>
      <c r="H212">
        <f>TREND(Calibration!$A$4:$A$6,Calibration!$C$4:$C$6,'CO2 Concentration Data'!C212)</f>
        <v>739.39486739904805</v>
      </c>
      <c r="I212">
        <f>TREND(Calibration!$A$4:$A$6,Calibration!$D$4:$D$6,'CO2 Concentration Data'!B212)</f>
        <v>793.17413804533601</v>
      </c>
      <c r="J212">
        <f>TREND(Calibration!$A$4:$A$6,Calibration!$E$4:$E$6,'CO2 Concentration Data'!E212)</f>
        <v>411.66444687288435</v>
      </c>
      <c r="K212">
        <f t="shared" si="2"/>
        <v>412.16431849075298</v>
      </c>
    </row>
    <row r="213" spans="1:11" x14ac:dyDescent="0.25">
      <c r="A213">
        <v>1049367</v>
      </c>
      <c r="B213">
        <v>0.81720000999999998</v>
      </c>
      <c r="C213">
        <v>1.63010001</v>
      </c>
      <c r="D213">
        <v>1.39059997</v>
      </c>
      <c r="E213">
        <v>0.59689999000000005</v>
      </c>
      <c r="G213">
        <f>TREND(Calibration!$A$4:$A$6,Calibration!$B$4:$B$6,'CO2 Concentration Data'!D213)</f>
        <v>561.84125925920739</v>
      </c>
      <c r="H213">
        <f>TREND(Calibration!$A$4:$A$6,Calibration!$C$4:$C$6,'CO2 Concentration Data'!C213)</f>
        <v>654.70361349613506</v>
      </c>
      <c r="I213">
        <f>TREND(Calibration!$A$4:$A$6,Calibration!$D$4:$D$6,'CO2 Concentration Data'!B213)</f>
        <v>810.80911688238098</v>
      </c>
      <c r="J213">
        <f>TREND(Calibration!$A$4:$A$6,Calibration!$E$4:$E$6,'CO2 Concentration Data'!E213)</f>
        <v>409.01141333196983</v>
      </c>
      <c r="K213">
        <f t="shared" si="2"/>
        <v>412.03594580281185</v>
      </c>
    </row>
    <row r="214" spans="1:11" x14ac:dyDescent="0.25">
      <c r="A214">
        <v>1054366</v>
      </c>
      <c r="B214">
        <v>0.84350002000000002</v>
      </c>
      <c r="C214">
        <v>1.6699999599999999</v>
      </c>
      <c r="D214">
        <v>1.3994</v>
      </c>
      <c r="E214">
        <v>0.59469998000000002</v>
      </c>
      <c r="G214">
        <f>TREND(Calibration!$A$4:$A$6,Calibration!$B$4:$B$6,'CO2 Concentration Data'!D214)</f>
        <v>565.3779603167801</v>
      </c>
      <c r="H214">
        <f>TREND(Calibration!$A$4:$A$6,Calibration!$C$4:$C$6,'CO2 Concentration Data'!C214)</f>
        <v>670.88741351297188</v>
      </c>
      <c r="I214">
        <f>TREND(Calibration!$A$4:$A$6,Calibration!$D$4:$D$6,'CO2 Concentration Data'!B214)</f>
        <v>837.31199601340165</v>
      </c>
      <c r="J214">
        <f>TREND(Calibration!$A$4:$A$6,Calibration!$E$4:$E$6,'CO2 Concentration Data'!E214)</f>
        <v>407.68489354670857</v>
      </c>
      <c r="K214">
        <f t="shared" si="2"/>
        <v>412.06706577661873</v>
      </c>
    </row>
    <row r="215" spans="1:11" x14ac:dyDescent="0.25">
      <c r="A215">
        <v>1059367</v>
      </c>
      <c r="B215">
        <v>0.98390001000000005</v>
      </c>
      <c r="C215">
        <v>1.6895999900000001</v>
      </c>
      <c r="D215">
        <v>1.4010000199999999</v>
      </c>
      <c r="E215">
        <v>0.59259998999999997</v>
      </c>
      <c r="G215">
        <f>TREND(Calibration!$A$4:$A$6,Calibration!$B$4:$B$6,'CO2 Concentration Data'!D215)</f>
        <v>566.02100271846939</v>
      </c>
      <c r="H215">
        <f>TREND(Calibration!$A$4:$A$6,Calibration!$C$4:$C$6,'CO2 Concentration Data'!C215)</f>
        <v>678.83737249397325</v>
      </c>
      <c r="I215">
        <f>TREND(Calibration!$A$4:$A$6,Calibration!$D$4:$D$6,'CO2 Concentration Data'!B215)</f>
        <v>978.79498271061232</v>
      </c>
      <c r="J215">
        <f>TREND(Calibration!$A$4:$A$6,Calibration!$E$4:$E$6,'CO2 Concentration Data'!E215)</f>
        <v>406.41868190046563</v>
      </c>
      <c r="K215">
        <f t="shared" si="2"/>
        <v>411.88812198853333</v>
      </c>
    </row>
    <row r="216" spans="1:11" x14ac:dyDescent="0.25">
      <c r="A216">
        <v>1064366</v>
      </c>
      <c r="B216">
        <v>0.87459998999999999</v>
      </c>
      <c r="C216">
        <v>1.6742999599999999</v>
      </c>
      <c r="D216">
        <v>1.3812999699999999</v>
      </c>
      <c r="E216">
        <v>0.59359998000000003</v>
      </c>
      <c r="G216">
        <f>TREND(Calibration!$A$4:$A$6,Calibration!$B$4:$B$6,'CO2 Concentration Data'!D216)</f>
        <v>558.10362201985401</v>
      </c>
      <c r="H216">
        <f>TREND(Calibration!$A$4:$A$6,Calibration!$C$4:$C$6,'CO2 Concentration Data'!C216)</f>
        <v>672.63153449739411</v>
      </c>
      <c r="I216">
        <f>TREND(Calibration!$A$4:$A$6,Calibration!$D$4:$D$6,'CO2 Concentration Data'!B216)</f>
        <v>868.65186036662305</v>
      </c>
      <c r="J216">
        <f>TREND(Calibration!$A$4:$A$6,Calibration!$E$4:$E$6,'CO2 Concentration Data'!E216)</f>
        <v>407.02163666888191</v>
      </c>
      <c r="K216">
        <f t="shared" si="2"/>
        <v>411.76947505826433</v>
      </c>
    </row>
    <row r="217" spans="1:11" x14ac:dyDescent="0.25">
      <c r="A217">
        <v>1069365</v>
      </c>
      <c r="B217">
        <v>0.97359996999999998</v>
      </c>
      <c r="C217">
        <v>1.6754000200000001</v>
      </c>
      <c r="D217">
        <v>1.45079994</v>
      </c>
      <c r="E217">
        <v>0.59310001000000001</v>
      </c>
      <c r="G217">
        <f>TREND(Calibration!$A$4:$A$6,Calibration!$B$4:$B$6,'CO2 Concentration Data'!D217)</f>
        <v>586.03541513877246</v>
      </c>
      <c r="H217">
        <f>TREND(Calibration!$A$4:$A$6,Calibration!$C$4:$C$6,'CO2 Concentration Data'!C217)</f>
        <v>673.07772931835314</v>
      </c>
      <c r="I217">
        <f>TREND(Calibration!$A$4:$A$6,Calibration!$D$4:$D$6,'CO2 Concentration Data'!B217)</f>
        <v>968.4154917840051</v>
      </c>
      <c r="J217">
        <f>TREND(Calibration!$A$4:$A$6,Calibration!$E$4:$E$6,'CO2 Concentration Data'!E217)</f>
        <v>406.72017435869373</v>
      </c>
      <c r="K217">
        <f t="shared" si="2"/>
        <v>411.73835508445734</v>
      </c>
    </row>
    <row r="218" spans="1:11" x14ac:dyDescent="0.25">
      <c r="A218">
        <v>1074364</v>
      </c>
      <c r="B218">
        <v>0.88340001999999995</v>
      </c>
      <c r="C218">
        <v>1.6721999599999999</v>
      </c>
      <c r="D218">
        <v>1.39769995</v>
      </c>
      <c r="E218">
        <v>0.59359998000000003</v>
      </c>
      <c r="G218">
        <f>TREND(Calibration!$A$4:$A$6,Calibration!$B$4:$B$6,'CO2 Concentration Data'!D218)</f>
        <v>564.69471621046159</v>
      </c>
      <c r="H218">
        <f>TREND(Calibration!$A$4:$A$6,Calibration!$C$4:$C$6,'CO2 Concentration Data'!C218)</f>
        <v>671.77975448174607</v>
      </c>
      <c r="I218">
        <f>TREND(Calibration!$A$4:$A$6,Calibration!$D$4:$D$6,'CO2 Concentration Data'!B218)</f>
        <v>877.51977073773526</v>
      </c>
      <c r="J218">
        <f>TREND(Calibration!$A$4:$A$6,Calibration!$E$4:$E$6,'CO2 Concentration Data'!E218)</f>
        <v>407.02163666888191</v>
      </c>
      <c r="K218">
        <f t="shared" si="2"/>
        <v>411.66249775347887</v>
      </c>
    </row>
    <row r="219" spans="1:11" x14ac:dyDescent="0.25">
      <c r="A219">
        <v>1079365</v>
      </c>
      <c r="B219">
        <v>0.83850002000000001</v>
      </c>
      <c r="C219">
        <v>1.6742999599999999</v>
      </c>
      <c r="D219">
        <v>1.3890000600000001</v>
      </c>
      <c r="E219">
        <v>0.59799999000000004</v>
      </c>
      <c r="G219">
        <f>TREND(Calibration!$A$4:$A$6,Calibration!$B$4:$B$6,'CO2 Concentration Data'!D219)</f>
        <v>561.19826106613061</v>
      </c>
      <c r="H219">
        <f>TREND(Calibration!$A$4:$A$6,Calibration!$C$4:$C$6,'CO2 Concentration Data'!C219)</f>
        <v>672.63153449739411</v>
      </c>
      <c r="I219">
        <f>TREND(Calibration!$A$4:$A$6,Calibration!$D$4:$D$6,'CO2 Concentration Data'!B219)</f>
        <v>832.27342775220689</v>
      </c>
      <c r="J219">
        <f>TREND(Calibration!$A$4:$A$6,Calibration!$E$4:$E$6,'CO2 Concentration Data'!E219)</f>
        <v>409.67467020979649</v>
      </c>
      <c r="K219">
        <f t="shared" si="2"/>
        <v>411.66249775347887</v>
      </c>
    </row>
    <row r="220" spans="1:11" x14ac:dyDescent="0.25">
      <c r="A220">
        <v>1084365</v>
      </c>
      <c r="B220">
        <v>0.82810002999999999</v>
      </c>
      <c r="C220">
        <v>1.6754000200000001</v>
      </c>
      <c r="D220">
        <v>1.3834999800000001</v>
      </c>
      <c r="E220">
        <v>0.59469998000000002</v>
      </c>
      <c r="G220">
        <f>TREND(Calibration!$A$4:$A$6,Calibration!$B$4:$B$6,'CO2 Concentration Data'!D220)</f>
        <v>558.98779828898842</v>
      </c>
      <c r="H220">
        <f>TREND(Calibration!$A$4:$A$6,Calibration!$C$4:$C$6,'CO2 Concentration Data'!C220)</f>
        <v>673.07772931835314</v>
      </c>
      <c r="I220">
        <f>TREND(Calibration!$A$4:$A$6,Calibration!$D$4:$D$6,'CO2 Concentration Data'!B220)</f>
        <v>821.7932158460585</v>
      </c>
      <c r="J220">
        <f>TREND(Calibration!$A$4:$A$6,Calibration!$E$4:$E$6,'CO2 Concentration Data'!E220)</f>
        <v>407.68489354670857</v>
      </c>
      <c r="K220">
        <f t="shared" si="2"/>
        <v>411.56524620636554</v>
      </c>
    </row>
    <row r="221" spans="1:11" x14ac:dyDescent="0.25">
      <c r="A221">
        <v>1089364</v>
      </c>
      <c r="B221">
        <v>0.88120001999999997</v>
      </c>
      <c r="C221">
        <v>1.5966999500000001</v>
      </c>
      <c r="D221">
        <v>1.3812999699999999</v>
      </c>
      <c r="E221">
        <v>0.60129999999999995</v>
      </c>
      <c r="G221">
        <f>TREND(Calibration!$A$4:$A$6,Calibration!$B$4:$B$6,'CO2 Concentration Data'!D221)</f>
        <v>558.10362201985401</v>
      </c>
      <c r="H221">
        <f>TREND(Calibration!$A$4:$A$6,Calibration!$C$4:$C$6,'CO2 Concentration Data'!C221)</f>
        <v>641.15623081544618</v>
      </c>
      <c r="I221">
        <f>TREND(Calibration!$A$4:$A$6,Calibration!$D$4:$D$6,'CO2 Concentration Data'!B221)</f>
        <v>875.30280070280969</v>
      </c>
      <c r="J221">
        <f>TREND(Calibration!$A$4:$A$6,Calibration!$E$4:$E$6,'CO2 Concentration Data'!E221)</f>
        <v>411.66444687288435</v>
      </c>
      <c r="K221">
        <f t="shared" si="2"/>
        <v>411.57497176953422</v>
      </c>
    </row>
    <row r="222" spans="1:11" x14ac:dyDescent="0.25">
      <c r="A222">
        <v>1094365</v>
      </c>
      <c r="B222">
        <v>0.88719999999999999</v>
      </c>
      <c r="C222">
        <v>1.7252000599999999</v>
      </c>
      <c r="D222">
        <v>1.40649998</v>
      </c>
      <c r="E222">
        <v>0.60079998000000001</v>
      </c>
      <c r="G222">
        <f>TREND(Calibration!$A$4:$A$6,Calibration!$B$4:$B$6,'CO2 Concentration Data'!D222)</f>
        <v>568.23141726803431</v>
      </c>
      <c r="H222">
        <f>TREND(Calibration!$A$4:$A$6,Calibration!$C$4:$C$6,'CO2 Concentration Data'!C222)</f>
        <v>693.27710019953156</v>
      </c>
      <c r="I222">
        <f>TREND(Calibration!$A$4:$A$6,Calibration!$D$4:$D$6,'CO2 Concentration Data'!B222)</f>
        <v>881.34906246197022</v>
      </c>
      <c r="J222">
        <f>TREND(Calibration!$A$4:$A$6,Calibration!$E$4:$E$6,'CO2 Concentration Data'!E222)</f>
        <v>411.36295441465631</v>
      </c>
      <c r="K222">
        <f t="shared" si="2"/>
        <v>411.60803716718044</v>
      </c>
    </row>
    <row r="223" spans="1:11" x14ac:dyDescent="0.25">
      <c r="A223">
        <v>1099366</v>
      </c>
      <c r="B223">
        <v>0.87730001999999996</v>
      </c>
      <c r="C223">
        <v>1.65470004</v>
      </c>
      <c r="D223">
        <v>1.37969995</v>
      </c>
      <c r="E223">
        <v>0.60570002000000001</v>
      </c>
      <c r="G223">
        <f>TREND(Calibration!$A$4:$A$6,Calibration!$B$4:$B$6,'CO2 Concentration Data'!D223)</f>
        <v>557.46057961816473</v>
      </c>
      <c r="H223">
        <f>TREND(Calibration!$A$4:$A$6,Calibration!$C$4:$C$6,'CO2 Concentration Data'!C223)</f>
        <v>664.68162013344136</v>
      </c>
      <c r="I223">
        <f>TREND(Calibration!$A$4:$A$6,Calibration!$D$4:$D$6,'CO2 Concentration Data'!B223)</f>
        <v>871.37271745907776</v>
      </c>
      <c r="J223">
        <f>TREND(Calibration!$A$4:$A$6,Calibration!$E$4:$E$6,'CO2 Concentration Data'!E223)</f>
        <v>414.31748644340695</v>
      </c>
      <c r="K223">
        <f t="shared" si="2"/>
        <v>411.70334465197885</v>
      </c>
    </row>
    <row r="224" spans="1:11" x14ac:dyDescent="0.25">
      <c r="A224">
        <v>1104364</v>
      </c>
      <c r="B224">
        <v>0.88340001999999995</v>
      </c>
      <c r="C224">
        <v>1.62300003</v>
      </c>
      <c r="D224">
        <v>1.3852000200000001</v>
      </c>
      <c r="E224">
        <v>0.60949998999999999</v>
      </c>
      <c r="G224">
        <f>TREND(Calibration!$A$4:$A$6,Calibration!$B$4:$B$6,'CO2 Concentration Data'!D224)</f>
        <v>559.67103837634227</v>
      </c>
      <c r="H224">
        <f>TREND(Calibration!$A$4:$A$6,Calibration!$C$4:$C$6,'CO2 Concentration Data'!C224)</f>
        <v>651.82379393637268</v>
      </c>
      <c r="I224">
        <f>TREND(Calibration!$A$4:$A$6,Calibration!$D$4:$D$6,'CO2 Concentration Data'!B224)</f>
        <v>877.51977073773526</v>
      </c>
      <c r="J224">
        <f>TREND(Calibration!$A$4:$A$6,Calibration!$E$4:$E$6,'CO2 Concentration Data'!E224)</f>
        <v>416.60871938707504</v>
      </c>
      <c r="K224">
        <f t="shared" si="2"/>
        <v>411.81032195676437</v>
      </c>
    </row>
    <row r="225" spans="1:11" x14ac:dyDescent="0.25">
      <c r="A225">
        <v>1109364</v>
      </c>
      <c r="B225">
        <v>0.82810002999999999</v>
      </c>
      <c r="C225">
        <v>1.66400003</v>
      </c>
      <c r="D225">
        <v>1.38080001</v>
      </c>
      <c r="E225">
        <v>0.60729997999999996</v>
      </c>
      <c r="G225">
        <f>TREND(Calibration!$A$4:$A$6,Calibration!$B$4:$B$6,'CO2 Concentration Data'!D225)</f>
        <v>557.90268985703813</v>
      </c>
      <c r="H225">
        <f>TREND(Calibration!$A$4:$A$6,Calibration!$C$4:$C$6,'CO2 Concentration Data'!C225)</f>
        <v>668.45378471807317</v>
      </c>
      <c r="I225">
        <f>TREND(Calibration!$A$4:$A$6,Calibration!$D$4:$D$6,'CO2 Concentration Data'!B225)</f>
        <v>821.7932158460585</v>
      </c>
      <c r="J225">
        <f>TREND(Calibration!$A$4:$A$6,Calibration!$E$4:$E$6,'CO2 Concentration Data'!E225)</f>
        <v>415.28219960181377</v>
      </c>
      <c r="K225">
        <f t="shared" si="2"/>
        <v>411.85311272307575</v>
      </c>
    </row>
    <row r="226" spans="1:11" x14ac:dyDescent="0.25">
      <c r="A226">
        <v>1114365</v>
      </c>
      <c r="B226">
        <v>0.79540001999999999</v>
      </c>
      <c r="C226">
        <v>1.7744</v>
      </c>
      <c r="D226">
        <v>1.4256000499999999</v>
      </c>
      <c r="E226">
        <v>0.60509997999999998</v>
      </c>
      <c r="G226">
        <f>TREND(Calibration!$A$4:$A$6,Calibration!$B$4:$B$6,'CO2 Concentration Data'!D226)</f>
        <v>575.90766811816934</v>
      </c>
      <c r="H226">
        <f>TREND(Calibration!$A$4:$A$6,Calibration!$C$4:$C$6,'CO2 Concentration Data'!C226)</f>
        <v>713.2330648010003</v>
      </c>
      <c r="I226">
        <f>TREND(Calibration!$A$4:$A$6,Calibration!$D$4:$D$6,'CO2 Concentration Data'!B226)</f>
        <v>788.84096934070863</v>
      </c>
      <c r="J226">
        <f>TREND(Calibration!$A$4:$A$6,Calibration!$E$4:$E$6,'CO2 Concentration Data'!E226)</f>
        <v>413.95568584616046</v>
      </c>
      <c r="K226">
        <f t="shared" ref="K226:K289" si="3">AVERAGE(J196:J226)</f>
        <v>411.74613561279375</v>
      </c>
    </row>
    <row r="227" spans="1:11" x14ac:dyDescent="0.25">
      <c r="A227">
        <v>1119364</v>
      </c>
      <c r="B227">
        <v>0.80739998999999996</v>
      </c>
      <c r="C227">
        <v>1.73010004</v>
      </c>
      <c r="D227">
        <v>1.4141000500000001</v>
      </c>
      <c r="E227">
        <v>0.60290003000000003</v>
      </c>
      <c r="G227">
        <f>TREND(Calibration!$A$4:$A$6,Calibration!$B$4:$B$6,'CO2 Concentration Data'!D227)</f>
        <v>571.28585862864645</v>
      </c>
      <c r="H227">
        <f>TREND(Calibration!$A$4:$A$6,Calibration!$C$4:$C$6,'CO2 Concentration Data'!C227)</f>
        <v>695.26457879051975</v>
      </c>
      <c r="I227">
        <f>TREND(Calibration!$A$4:$A$6,Calibration!$D$4:$D$6,'CO2 Concentration Data'!B227)</f>
        <v>800.93350293616629</v>
      </c>
      <c r="J227">
        <f>TREND(Calibration!$A$4:$A$6,Calibration!$E$4:$E$6,'CO2 Concentration Data'!E227)</f>
        <v>412.62920223854712</v>
      </c>
      <c r="K227">
        <f t="shared" si="3"/>
        <v>411.68195043584416</v>
      </c>
    </row>
    <row r="228" spans="1:11" x14ac:dyDescent="0.25">
      <c r="A228">
        <v>1124366</v>
      </c>
      <c r="B228">
        <v>0.78719996999999997</v>
      </c>
      <c r="C228">
        <v>1.55130005</v>
      </c>
      <c r="D228">
        <v>1.39769995</v>
      </c>
      <c r="E228">
        <v>0.59799999000000004</v>
      </c>
      <c r="G228">
        <f>TREND(Calibration!$A$4:$A$6,Calibration!$B$4:$B$6,'CO2 Concentration Data'!D228)</f>
        <v>564.69471621046159</v>
      </c>
      <c r="H228">
        <f>TREND(Calibration!$A$4:$A$6,Calibration!$C$4:$C$6,'CO2 Concentration Data'!C228)</f>
        <v>622.74159865715046</v>
      </c>
      <c r="I228">
        <f>TREND(Calibration!$A$4:$A$6,Calibration!$D$4:$D$6,'CO2 Concentration Data'!B228)</f>
        <v>780.57766700666662</v>
      </c>
      <c r="J228">
        <f>TREND(Calibration!$A$4:$A$6,Calibration!$E$4:$E$6,'CO2 Concentration Data'!E228)</f>
        <v>409.67467020979649</v>
      </c>
      <c r="K228">
        <f t="shared" si="3"/>
        <v>411.45827143012548</v>
      </c>
    </row>
    <row r="229" spans="1:11" x14ac:dyDescent="0.25">
      <c r="A229">
        <v>1129364</v>
      </c>
      <c r="B229">
        <v>0.85600001000000003</v>
      </c>
      <c r="C229">
        <v>1.50600004</v>
      </c>
      <c r="D229">
        <v>1.3883999600000001</v>
      </c>
      <c r="E229">
        <v>0.60290003000000003</v>
      </c>
      <c r="G229">
        <f>TREND(Calibration!$A$4:$A$6,Calibration!$B$4:$B$6,'CO2 Concentration Data'!D229)</f>
        <v>560.95708299007299</v>
      </c>
      <c r="H229">
        <f>TREND(Calibration!$A$4:$A$6,Calibration!$C$4:$C$6,'CO2 Concentration Data'!C229)</f>
        <v>604.36748283493239</v>
      </c>
      <c r="I229">
        <f>TREND(Calibration!$A$4:$A$6,Calibration!$D$4:$D$6,'CO2 Concentration Data'!B229)</f>
        <v>849.90840658925185</v>
      </c>
      <c r="J229">
        <f>TREND(Calibration!$A$4:$A$6,Calibration!$E$4:$E$6,'CO2 Concentration Data'!E229)</f>
        <v>412.62920223854712</v>
      </c>
      <c r="K229">
        <f t="shared" si="3"/>
        <v>411.16068168428853</v>
      </c>
    </row>
    <row r="230" spans="1:11" x14ac:dyDescent="0.25">
      <c r="A230">
        <v>1134367</v>
      </c>
      <c r="B230">
        <v>0.85110003000000001</v>
      </c>
      <c r="C230">
        <v>1.5463999500000001</v>
      </c>
      <c r="D230">
        <v>1.3834999800000001</v>
      </c>
      <c r="E230">
        <v>0.60129999999999995</v>
      </c>
      <c r="G230">
        <f>TREND(Calibration!$A$4:$A$6,Calibration!$B$4:$B$6,'CO2 Concentration Data'!D230)</f>
        <v>558.98779828898842</v>
      </c>
      <c r="H230">
        <f>TREND(Calibration!$A$4:$A$6,Calibration!$C$4:$C$6,'CO2 Concentration Data'!C230)</f>
        <v>620.75407139301853</v>
      </c>
      <c r="I230">
        <f>TREND(Calibration!$A$4:$A$6,Calibration!$D$4:$D$6,'CO2 Concentration Data'!B230)</f>
        <v>844.97062984755405</v>
      </c>
      <c r="J230">
        <f>TREND(Calibration!$A$4:$A$6,Calibration!$E$4:$E$6,'CO2 Concentration Data'!E230)</f>
        <v>411.66444687288435</v>
      </c>
      <c r="K230">
        <f t="shared" si="3"/>
        <v>410.95839806172557</v>
      </c>
    </row>
    <row r="231" spans="1:11" x14ac:dyDescent="0.25">
      <c r="A231">
        <v>1139366</v>
      </c>
      <c r="B231">
        <v>0.82209997999999995</v>
      </c>
      <c r="C231">
        <v>1.65470004</v>
      </c>
      <c r="D231">
        <v>1.38080001</v>
      </c>
      <c r="E231">
        <v>0.60240000000000005</v>
      </c>
      <c r="G231">
        <f>TREND(Calibration!$A$4:$A$6,Calibration!$B$4:$B$6,'CO2 Concentration Data'!D231)</f>
        <v>557.90268985703813</v>
      </c>
      <c r="H231">
        <f>TREND(Calibration!$A$4:$A$6,Calibration!$C$4:$C$6,'CO2 Concentration Data'!C231)</f>
        <v>664.68162013344136</v>
      </c>
      <c r="I231">
        <f>TREND(Calibration!$A$4:$A$6,Calibration!$D$4:$D$6,'CO2 Concentration Data'!B231)</f>
        <v>815.74688354694217</v>
      </c>
      <c r="J231">
        <f>TREND(Calibration!$A$4:$A$6,Calibration!$E$4:$E$6,'CO2 Concentration Data'!E231)</f>
        <v>412.32770375071107</v>
      </c>
      <c r="K231">
        <f t="shared" si="3"/>
        <v>410.91560710091068</v>
      </c>
    </row>
    <row r="232" spans="1:11" x14ac:dyDescent="0.25">
      <c r="A232">
        <v>1144364</v>
      </c>
      <c r="B232">
        <v>0.83090001000000002</v>
      </c>
      <c r="C232">
        <v>1.5333000400000001</v>
      </c>
      <c r="D232">
        <v>1.37199998</v>
      </c>
      <c r="E232">
        <v>0.60350000999999998</v>
      </c>
      <c r="G232">
        <f>TREND(Calibration!$A$4:$A$6,Calibration!$B$4:$B$6,'CO2 Concentration Data'!D232)</f>
        <v>554.36598879946541</v>
      </c>
      <c r="H232">
        <f>TREND(Calibration!$A$4:$A$6,Calibration!$C$4:$C$6,'CO2 Concentration Data'!C232)</f>
        <v>615.44062303835744</v>
      </c>
      <c r="I232">
        <f>TREND(Calibration!$A$4:$A$6,Calibration!$D$4:$D$6,'CO2 Concentration Data'!B232)</f>
        <v>824.61479391805449</v>
      </c>
      <c r="J232">
        <f>TREND(Calibration!$A$4:$A$6,Calibration!$E$4:$E$6,'CO2 Concentration Data'!E232)</f>
        <v>412.99096665814562</v>
      </c>
      <c r="K232">
        <f t="shared" si="3"/>
        <v>411.02258440569619</v>
      </c>
    </row>
    <row r="233" spans="1:11" x14ac:dyDescent="0.25">
      <c r="A233">
        <v>1149365</v>
      </c>
      <c r="B233">
        <v>0.8599</v>
      </c>
      <c r="C233">
        <v>1.6119999899999999</v>
      </c>
      <c r="D233">
        <v>1.36819994</v>
      </c>
      <c r="E233">
        <v>0.60079998000000001</v>
      </c>
      <c r="G233">
        <f>TREND(Calibration!$A$4:$A$6,Calibration!$B$4:$B$6,'CO2 Concentration Data'!D233)</f>
        <v>552.83876610967695</v>
      </c>
      <c r="H233">
        <f>TREND(Calibration!$A$4:$A$6,Calibration!$C$4:$C$6,'CO2 Concentration Data'!C233)</f>
        <v>647.36207286812055</v>
      </c>
      <c r="I233">
        <f>TREND(Calibration!$A$4:$A$6,Calibration!$D$4:$D$6,'CO2 Concentration Data'!B233)</f>
        <v>853.83847975584717</v>
      </c>
      <c r="J233">
        <f>TREND(Calibration!$A$4:$A$6,Calibration!$E$4:$E$6,'CO2 Concentration Data'!E233)</f>
        <v>411.36295441465631</v>
      </c>
      <c r="K233">
        <f t="shared" si="3"/>
        <v>410.9914634593718</v>
      </c>
    </row>
    <row r="234" spans="1:11" x14ac:dyDescent="0.25">
      <c r="A234">
        <v>1154364</v>
      </c>
      <c r="B234">
        <v>0.86699998</v>
      </c>
      <c r="C234">
        <v>1.6525000299999999</v>
      </c>
      <c r="D234">
        <v>1.3654999699999999</v>
      </c>
      <c r="E234">
        <v>0.60619997999999997</v>
      </c>
      <c r="G234">
        <f>TREND(Calibration!$A$4:$A$6,Calibration!$B$4:$B$6,'CO2 Concentration Data'!D234)</f>
        <v>551.75365767772678</v>
      </c>
      <c r="H234">
        <f>TREND(Calibration!$A$4:$A$6,Calibration!$C$4:$C$6,'CO2 Concentration Data'!C234)</f>
        <v>663.78927510857181</v>
      </c>
      <c r="I234">
        <f>TREND(Calibration!$A$4:$A$6,Calibration!$D$4:$D$6,'CO2 Concentration Data'!B234)</f>
        <v>860.99322653247066</v>
      </c>
      <c r="J234">
        <f>TREND(Calibration!$A$4:$A$6,Calibration!$E$4:$E$6,'CO2 Concentration Data'!E234)</f>
        <v>414.61894272398712</v>
      </c>
      <c r="K234">
        <f t="shared" si="3"/>
        <v>411.05564863632151</v>
      </c>
    </row>
    <row r="235" spans="1:11" x14ac:dyDescent="0.25">
      <c r="A235">
        <v>1159364</v>
      </c>
      <c r="B235">
        <v>0.86040002000000004</v>
      </c>
      <c r="C235">
        <v>1.70659995</v>
      </c>
      <c r="D235">
        <v>1.3949999799999999</v>
      </c>
      <c r="E235">
        <v>0.60619997999999997</v>
      </c>
      <c r="G235">
        <f>TREND(Calibration!$A$4:$A$6,Calibration!$B$4:$B$6,'CO2 Concentration Data'!D235)</f>
        <v>563.6096077785113</v>
      </c>
      <c r="H235">
        <f>TREND(Calibration!$A$4:$A$6,Calibration!$C$4:$C$6,'CO2 Concentration Data'!C235)</f>
        <v>685.73271830102874</v>
      </c>
      <c r="I235">
        <f>TREND(Calibration!$A$4:$A$6,Calibration!$D$4:$D$6,'CO2 Concentration Data'!B235)</f>
        <v>854.34235673623971</v>
      </c>
      <c r="J235">
        <f>TREND(Calibration!$A$4:$A$6,Calibration!$E$4:$E$6,'CO2 Concentration Data'!E235)</f>
        <v>414.61894272398712</v>
      </c>
      <c r="K235">
        <f t="shared" si="3"/>
        <v>411.17235033725467</v>
      </c>
    </row>
    <row r="236" spans="1:11" x14ac:dyDescent="0.25">
      <c r="A236">
        <v>1164365</v>
      </c>
      <c r="B236">
        <v>0.89480000999999998</v>
      </c>
      <c r="C236">
        <v>1.59290004</v>
      </c>
      <c r="D236">
        <v>1.36769998</v>
      </c>
      <c r="E236">
        <v>0.60680002</v>
      </c>
      <c r="G236">
        <f>TREND(Calibration!$A$4:$A$6,Calibration!$B$4:$B$6,'CO2 Concentration Data'!D236)</f>
        <v>552.63783394686118</v>
      </c>
      <c r="H236">
        <f>TREND(Calibration!$A$4:$A$6,Calibration!$C$4:$C$6,'CO2 Concentration Data'!C236)</f>
        <v>639.61495110151225</v>
      </c>
      <c r="I236">
        <f>TREND(Calibration!$A$4:$A$6,Calibration!$D$4:$D$6,'CO2 Concentration Data'!B236)</f>
        <v>889.00769629612273</v>
      </c>
      <c r="J236">
        <f>TREND(Calibration!$A$4:$A$6,Calibration!$E$4:$E$6,'CO2 Concentration Data'!E236)</f>
        <v>414.9807433212336</v>
      </c>
      <c r="K236">
        <f t="shared" si="3"/>
        <v>411.28905320520886</v>
      </c>
    </row>
    <row r="237" spans="1:11" x14ac:dyDescent="0.25">
      <c r="A237">
        <v>1169365</v>
      </c>
      <c r="B237">
        <v>0.92979997000000003</v>
      </c>
      <c r="C237">
        <v>1.7376999900000001</v>
      </c>
      <c r="D237">
        <v>1.39170003</v>
      </c>
      <c r="E237">
        <v>0.60399997000000005</v>
      </c>
      <c r="G237">
        <f>TREND(Calibration!$A$4:$A$6,Calibration!$B$4:$B$6,'CO2 Concentration Data'!D237)</f>
        <v>562.28336949808079</v>
      </c>
      <c r="H237">
        <f>TREND(Calibration!$A$4:$A$6,Calibration!$C$4:$C$6,'CO2 Concentration Data'!C237)</f>
        <v>698.3471909476267</v>
      </c>
      <c r="I237">
        <f>TREND(Calibration!$A$4:$A$6,Calibration!$D$4:$D$6,'CO2 Concentration Data'!B237)</f>
        <v>924.27763381593957</v>
      </c>
      <c r="J237">
        <f>TREND(Calibration!$A$4:$A$6,Calibration!$E$4:$E$6,'CO2 Concentration Data'!E237)</f>
        <v>413.29242293872591</v>
      </c>
      <c r="K237">
        <f t="shared" si="3"/>
        <v>411.34156856217146</v>
      </c>
    </row>
    <row r="238" spans="1:11" x14ac:dyDescent="0.25">
      <c r="A238">
        <v>1174364</v>
      </c>
      <c r="B238">
        <v>0.95660000999999995</v>
      </c>
      <c r="C238">
        <v>1.8077000400000001</v>
      </c>
      <c r="D238">
        <v>1.3781000400000001</v>
      </c>
      <c r="E238">
        <v>0.60079998000000001</v>
      </c>
      <c r="G238">
        <f>TREND(Calibration!$A$4:$A$6,Calibration!$B$4:$B$6,'CO2 Concentration Data'!D238)</f>
        <v>556.81758142508806</v>
      </c>
      <c r="H238">
        <f>TREND(Calibration!$A$4:$A$6,Calibration!$C$4:$C$6,'CO2 Concentration Data'!C238)</f>
        <v>726.73987841637245</v>
      </c>
      <c r="I238">
        <f>TREND(Calibration!$A$4:$A$6,Calibration!$D$4:$D$6,'CO2 Concentration Data'!B238)</f>
        <v>951.28440000448916</v>
      </c>
      <c r="J238">
        <f>TREND(Calibration!$A$4:$A$6,Calibration!$E$4:$E$6,'CO2 Concentration Data'!E238)</f>
        <v>411.36295441465631</v>
      </c>
      <c r="K238">
        <f t="shared" si="3"/>
        <v>411.35323838215851</v>
      </c>
    </row>
    <row r="239" spans="1:11" x14ac:dyDescent="0.25">
      <c r="A239">
        <v>1179365</v>
      </c>
      <c r="B239">
        <v>0.97409999000000003</v>
      </c>
      <c r="C239">
        <v>1.6606999600000001</v>
      </c>
      <c r="D239">
        <v>1.3628</v>
      </c>
      <c r="E239">
        <v>0.60240000000000005</v>
      </c>
      <c r="G239">
        <f>TREND(Calibration!$A$4:$A$6,Calibration!$B$4:$B$6,'CO2 Concentration Data'!D239)</f>
        <v>550.6685492457766</v>
      </c>
      <c r="H239">
        <f>TREND(Calibration!$A$4:$A$6,Calibration!$C$4:$C$6,'CO2 Concentration Data'!C239)</f>
        <v>667.11524487224472</v>
      </c>
      <c r="I239">
        <f>TREND(Calibration!$A$4:$A$6,Calibration!$D$4:$D$6,'CO2 Concentration Data'!B239)</f>
        <v>968.91936876439775</v>
      </c>
      <c r="J239">
        <f>TREND(Calibration!$A$4:$A$6,Calibration!$E$4:$E$6,'CO2 Concentration Data'!E239)</f>
        <v>412.32770375071107</v>
      </c>
      <c r="K239">
        <f t="shared" si="3"/>
        <v>411.44854450543249</v>
      </c>
    </row>
    <row r="240" spans="1:11" x14ac:dyDescent="0.25">
      <c r="A240">
        <v>1184365</v>
      </c>
      <c r="B240">
        <v>0.95060003000000004</v>
      </c>
      <c r="C240">
        <v>1.61580002</v>
      </c>
      <c r="D240">
        <v>1.3725999600000001</v>
      </c>
      <c r="E240">
        <v>0.59969996999999997</v>
      </c>
      <c r="G240">
        <f>TREND(Calibration!$A$4:$A$6,Calibration!$B$4:$B$6,'CO2 Concentration Data'!D240)</f>
        <v>554.60711864794575</v>
      </c>
      <c r="H240">
        <f>TREND(Calibration!$A$4:$A$6,Calibration!$C$4:$C$6,'CO2 Concentration Data'!C240)</f>
        <v>648.90340125519822</v>
      </c>
      <c r="I240">
        <f>TREND(Calibration!$A$4:$A$6,Calibration!$D$4:$D$6,'CO2 Concentration Data'!B240)</f>
        <v>945.23813824532874</v>
      </c>
      <c r="J240">
        <f>TREND(Calibration!$A$4:$A$6,Calibration!$E$4:$E$6,'CO2 Concentration Data'!E240)</f>
        <v>410.69969150722164</v>
      </c>
      <c r="K240">
        <f t="shared" si="3"/>
        <v>411.43881874776031</v>
      </c>
    </row>
    <row r="241" spans="1:11" x14ac:dyDescent="0.25">
      <c r="A241">
        <v>1189364</v>
      </c>
      <c r="B241">
        <v>0.99489998999999996</v>
      </c>
      <c r="C241">
        <v>1.8334000100000001</v>
      </c>
      <c r="D241">
        <v>1.39559996</v>
      </c>
      <c r="E241">
        <v>0.59750002999999996</v>
      </c>
      <c r="G241">
        <f>TREND(Calibration!$A$4:$A$6,Calibration!$B$4:$B$6,'CO2 Concentration Data'!D241)</f>
        <v>563.85073762699176</v>
      </c>
      <c r="H241">
        <f>TREND(Calibration!$A$4:$A$6,Calibration!$C$4:$C$6,'CO2 Concentration Data'!C241)</f>
        <v>737.16403120149391</v>
      </c>
      <c r="I241">
        <f>TREND(Calibration!$A$4:$A$6,Calibration!$D$4:$D$6,'CO2 Concentration Data'!B241)</f>
        <v>989.87981273096761</v>
      </c>
      <c r="J241">
        <f>TREND(Calibration!$A$4:$A$6,Calibration!$E$4:$E$6,'CO2 Concentration Data'!E241)</f>
        <v>409.37321392921626</v>
      </c>
      <c r="K241">
        <f t="shared" si="3"/>
        <v>411.39602914846978</v>
      </c>
    </row>
    <row r="242" spans="1:11" x14ac:dyDescent="0.25">
      <c r="A242">
        <v>1194365</v>
      </c>
      <c r="B242">
        <v>0.83249998000000003</v>
      </c>
      <c r="C242">
        <v>1.71749997</v>
      </c>
      <c r="D242">
        <v>1.36660004</v>
      </c>
      <c r="E242">
        <v>0.59969996999999997</v>
      </c>
      <c r="G242">
        <f>TREND(Calibration!$A$4:$A$6,Calibration!$B$4:$B$6,'CO2 Concentration Data'!D242)</f>
        <v>552.19577193556506</v>
      </c>
      <c r="H242">
        <f>TREND(Calibration!$A$4:$A$6,Calibration!$C$4:$C$6,'CO2 Concentration Data'!C242)</f>
        <v>690.15387030396414</v>
      </c>
      <c r="I242">
        <f>TREND(Calibration!$A$4:$A$6,Calibration!$D$4:$D$6,'CO2 Concentration Data'!B242)</f>
        <v>826.22710553022728</v>
      </c>
      <c r="J242">
        <f>TREND(Calibration!$A$4:$A$6,Calibration!$E$4:$E$6,'CO2 Concentration Data'!E242)</f>
        <v>410.69969150722164</v>
      </c>
      <c r="K242">
        <f t="shared" si="3"/>
        <v>411.33378686681419</v>
      </c>
    </row>
    <row r="243" spans="1:11" x14ac:dyDescent="0.25">
      <c r="A243">
        <v>1199398</v>
      </c>
      <c r="B243">
        <v>0.81069999999999998</v>
      </c>
      <c r="C243">
        <v>1.6202000400000001</v>
      </c>
      <c r="D243">
        <v>1.36389995</v>
      </c>
      <c r="E243">
        <v>0.59640002000000003</v>
      </c>
      <c r="G243">
        <f>TREND(Calibration!$A$4:$A$6,Calibration!$B$4:$B$6,'CO2 Concentration Data'!D243)</f>
        <v>551.11061527603749</v>
      </c>
      <c r="H243">
        <f>TREND(Calibration!$A$4:$A$6,Calibration!$C$4:$C$6,'CO2 Concentration Data'!C243)</f>
        <v>650.68809130493719</v>
      </c>
      <c r="I243">
        <f>TREND(Calibration!$A$4:$A$6,Calibration!$D$4:$D$6,'CO2 Concentration Data'!B243)</f>
        <v>804.25896806569131</v>
      </c>
      <c r="J243">
        <f>TREND(Calibration!$A$4:$A$6,Calibration!$E$4:$E$6,'CO2 Concentration Data'!E243)</f>
        <v>408.70995102178165</v>
      </c>
      <c r="K243">
        <f t="shared" si="3"/>
        <v>411.23848054903664</v>
      </c>
    </row>
    <row r="244" spans="1:11" x14ac:dyDescent="0.25">
      <c r="A244">
        <v>1204364</v>
      </c>
      <c r="B244">
        <v>0.82319998999999999</v>
      </c>
      <c r="C244">
        <v>1.68640006</v>
      </c>
      <c r="D244">
        <v>1.37750006</v>
      </c>
      <c r="E244">
        <v>0.59530002000000004</v>
      </c>
      <c r="G244">
        <f>TREND(Calibration!$A$4:$A$6,Calibration!$B$4:$B$6,'CO2 Concentration Data'!D244)</f>
        <v>556.57645157660761</v>
      </c>
      <c r="H244">
        <f>TREND(Calibration!$A$4:$A$6,Calibration!$C$4:$C$6,'CO2 Concentration Data'!C244)</f>
        <v>677.53945038660527</v>
      </c>
      <c r="I244">
        <f>TREND(Calibration!$A$4:$A$6,Calibration!$D$4:$D$6,'CO2 Concentration Data'!B244)</f>
        <v>816.85537864154162</v>
      </c>
      <c r="J244">
        <f>TREND(Calibration!$A$4:$A$6,Calibration!$E$4:$E$6,'CO2 Concentration Data'!E244)</f>
        <v>408.04669414395499</v>
      </c>
      <c r="K244">
        <f t="shared" si="3"/>
        <v>411.2073605752297</v>
      </c>
    </row>
    <row r="245" spans="1:11" x14ac:dyDescent="0.25">
      <c r="A245">
        <v>1209365</v>
      </c>
      <c r="B245">
        <v>0.79259997999999998</v>
      </c>
      <c r="C245">
        <v>1.5414999700000001</v>
      </c>
      <c r="D245">
        <v>1.37699997</v>
      </c>
      <c r="E245">
        <v>0.59969996999999997</v>
      </c>
      <c r="G245">
        <f>TREND(Calibration!$A$4:$A$6,Calibration!$B$4:$B$6,'CO2 Concentration Data'!D245)</f>
        <v>556.37546716724978</v>
      </c>
      <c r="H245">
        <f>TREND(Calibration!$A$4:$A$6,Calibration!$C$4:$C$6,'CO2 Concentration Data'!C245)</f>
        <v>618.76659280203023</v>
      </c>
      <c r="I245">
        <f>TREND(Calibration!$A$4:$A$6,Calibration!$D$4:$D$6,'CO2 Concentration Data'!B245)</f>
        <v>786.01933080589345</v>
      </c>
      <c r="J245">
        <f>TREND(Calibration!$A$4:$A$6,Calibration!$E$4:$E$6,'CO2 Concentration Data'!E245)</f>
        <v>410.69969150722164</v>
      </c>
      <c r="K245">
        <f t="shared" si="3"/>
        <v>411.30461212234297</v>
      </c>
    </row>
    <row r="246" spans="1:11" x14ac:dyDescent="0.25">
      <c r="A246">
        <v>1214365</v>
      </c>
      <c r="B246">
        <v>0.92379999000000002</v>
      </c>
      <c r="C246">
        <v>1.5317000199999999</v>
      </c>
      <c r="D246">
        <v>1.3890000600000001</v>
      </c>
      <c r="E246">
        <v>0.60399997000000005</v>
      </c>
      <c r="G246">
        <f>TREND(Calibration!$A$4:$A$6,Calibration!$B$4:$B$6,'CO2 Concentration Data'!D246)</f>
        <v>561.19826106613061</v>
      </c>
      <c r="H246">
        <f>TREND(Calibration!$A$4:$A$6,Calibration!$C$4:$C$6,'CO2 Concentration Data'!C246)</f>
        <v>614.79163967614909</v>
      </c>
      <c r="I246">
        <f>TREND(Calibration!$A$4:$A$6,Calibration!$D$4:$D$6,'CO2 Concentration Data'!B246)</f>
        <v>918.23137205677904</v>
      </c>
      <c r="J246">
        <f>TREND(Calibration!$A$4:$A$6,Calibration!$E$4:$E$6,'CO2 Concentration Data'!E246)</f>
        <v>413.29242293872591</v>
      </c>
      <c r="K246">
        <f t="shared" si="3"/>
        <v>411.52634570422231</v>
      </c>
    </row>
    <row r="247" spans="1:11" x14ac:dyDescent="0.25">
      <c r="A247">
        <v>1219365</v>
      </c>
      <c r="B247">
        <v>1.1118999700000001</v>
      </c>
      <c r="C247">
        <v>1.56120002</v>
      </c>
      <c r="D247">
        <v>1.3781000400000001</v>
      </c>
      <c r="E247">
        <v>0.60619997999999997</v>
      </c>
      <c r="G247">
        <f>TREND(Calibration!$A$4:$A$6,Calibration!$B$4:$B$6,'CO2 Concentration Data'!D247)</f>
        <v>556.81758142508806</v>
      </c>
      <c r="H247">
        <f>TREND(Calibration!$A$4:$A$6,Calibration!$C$4:$C$6,'CO2 Concentration Data'!C247)</f>
        <v>626.75712084834834</v>
      </c>
      <c r="I247">
        <f>TREND(Calibration!$A$4:$A$6,Calibration!$D$4:$D$6,'CO2 Concentration Data'!B247)</f>
        <v>1107.7822898886507</v>
      </c>
      <c r="J247">
        <f>TREND(Calibration!$A$4:$A$6,Calibration!$E$4:$E$6,'CO2 Concentration Data'!E247)</f>
        <v>414.61894272398712</v>
      </c>
      <c r="K247">
        <f t="shared" si="3"/>
        <v>411.77142009309671</v>
      </c>
    </row>
    <row r="248" spans="1:11" x14ac:dyDescent="0.25">
      <c r="A248">
        <v>1224365</v>
      </c>
      <c r="B248">
        <v>1.00250006</v>
      </c>
      <c r="C248">
        <v>1.61370003</v>
      </c>
      <c r="D248">
        <v>1.37750006</v>
      </c>
      <c r="E248">
        <v>0.60460000999999997</v>
      </c>
      <c r="G248">
        <f>TREND(Calibration!$A$4:$A$6,Calibration!$B$4:$B$6,'CO2 Concentration Data'!D248)</f>
        <v>556.57645157660761</v>
      </c>
      <c r="H248">
        <f>TREND(Calibration!$A$4:$A$6,Calibration!$C$4:$C$6,'CO2 Concentration Data'!C248)</f>
        <v>648.05162529564541</v>
      </c>
      <c r="I248">
        <f>TREND(Calibration!$A$4:$A$6,Calibration!$D$4:$D$6,'CO2 Concentration Data'!B248)</f>
        <v>997.5385070279392</v>
      </c>
      <c r="J248">
        <f>TREND(Calibration!$A$4:$A$6,Calibration!$E$4:$E$6,'CO2 Concentration Data'!E248)</f>
        <v>413.65422353597228</v>
      </c>
      <c r="K248">
        <f t="shared" si="3"/>
        <v>411.99509909881533</v>
      </c>
    </row>
    <row r="249" spans="1:11" x14ac:dyDescent="0.25">
      <c r="A249">
        <v>1229365</v>
      </c>
      <c r="B249">
        <v>1.0829000499999999</v>
      </c>
      <c r="C249">
        <v>1.60380006</v>
      </c>
      <c r="D249">
        <v>1.4152</v>
      </c>
      <c r="E249">
        <v>0.60680002</v>
      </c>
      <c r="G249">
        <f>TREND(Calibration!$A$4:$A$6,Calibration!$B$4:$B$6,'CO2 Concentration Data'!D249)</f>
        <v>571.72792465890734</v>
      </c>
      <c r="H249">
        <f>TREND(Calibration!$A$4:$A$6,Calibration!$C$4:$C$6,'CO2 Concentration Data'!C249)</f>
        <v>644.03610310444765</v>
      </c>
      <c r="I249">
        <f>TREND(Calibration!$A$4:$A$6,Calibration!$D$4:$D$6,'CO2 Concentration Data'!B249)</f>
        <v>1078.5586745908133</v>
      </c>
      <c r="J249">
        <f>TREND(Calibration!$A$4:$A$6,Calibration!$E$4:$E$6,'CO2 Concentration Data'!E249)</f>
        <v>414.9807433212336</v>
      </c>
      <c r="K249">
        <f t="shared" si="3"/>
        <v>412.25184447469769</v>
      </c>
    </row>
    <row r="250" spans="1:11" x14ac:dyDescent="0.25">
      <c r="A250">
        <v>1234365</v>
      </c>
      <c r="B250">
        <v>1.01670003</v>
      </c>
      <c r="C250">
        <v>1.5529999699999999</v>
      </c>
      <c r="D250">
        <v>1.4152</v>
      </c>
      <c r="E250">
        <v>0.60619997999999997</v>
      </c>
      <c r="G250">
        <f>TREND(Calibration!$A$4:$A$6,Calibration!$B$4:$B$6,'CO2 Concentration Data'!D250)</f>
        <v>571.72792465890734</v>
      </c>
      <c r="H250">
        <f>TREND(Calibration!$A$4:$A$6,Calibration!$C$4:$C$6,'CO2 Concentration Data'!C250)</f>
        <v>623.43110241153158</v>
      </c>
      <c r="I250">
        <f>TREND(Calibration!$A$4:$A$6,Calibration!$D$4:$D$6,'CO2 Concentration Data'!B250)</f>
        <v>1011.8480106583227</v>
      </c>
      <c r="J250">
        <f>TREND(Calibration!$A$4:$A$6,Calibration!$E$4:$E$6,'CO2 Concentration Data'!E250)</f>
        <v>414.61894272398712</v>
      </c>
      <c r="K250">
        <f t="shared" si="3"/>
        <v>412.41133713644581</v>
      </c>
    </row>
    <row r="251" spans="1:11" x14ac:dyDescent="0.25">
      <c r="A251">
        <v>1239364</v>
      </c>
      <c r="B251">
        <v>0.90249997000000004</v>
      </c>
      <c r="C251">
        <v>1.58029997</v>
      </c>
      <c r="D251">
        <v>1.39279997</v>
      </c>
      <c r="E251">
        <v>0.60460000999999997</v>
      </c>
      <c r="G251">
        <f>TREND(Calibration!$A$4:$A$6,Calibration!$B$4:$B$6,'CO2 Concentration Data'!D251)</f>
        <v>562.72543150937702</v>
      </c>
      <c r="H251">
        <f>TREND(Calibration!$A$4:$A$6,Calibration!$C$4:$C$6,'CO2 Concentration Data'!C251)</f>
        <v>634.50424261495664</v>
      </c>
      <c r="I251">
        <f>TREND(Calibration!$A$4:$A$6,Calibration!$D$4:$D$6,'CO2 Concentration Data'!B251)</f>
        <v>896.76705110981652</v>
      </c>
      <c r="J251">
        <f>TREND(Calibration!$A$4:$A$6,Calibration!$E$4:$E$6,'CO2 Concentration Data'!E251)</f>
        <v>413.65422353597228</v>
      </c>
      <c r="K251">
        <f t="shared" si="3"/>
        <v>412.60389616835755</v>
      </c>
    </row>
    <row r="252" spans="1:11" x14ac:dyDescent="0.25">
      <c r="A252">
        <v>1244365</v>
      </c>
      <c r="B252">
        <v>0.91229998999999995</v>
      </c>
      <c r="C252">
        <v>1.62950003</v>
      </c>
      <c r="D252">
        <v>1.39230001</v>
      </c>
      <c r="E252">
        <v>0.59969996999999997</v>
      </c>
      <c r="G252">
        <f>TREND(Calibration!$A$4:$A$6,Calibration!$B$4:$B$6,'CO2 Concentration Data'!D252)</f>
        <v>562.52449934656113</v>
      </c>
      <c r="H252">
        <f>TREND(Calibration!$A$4:$A$6,Calibration!$C$4:$C$6,'CO2 Concentration Data'!C252)</f>
        <v>654.46025588956911</v>
      </c>
      <c r="I252">
        <f>TREND(Calibration!$A$4:$A$6,Calibration!$D$4:$D$6,'CO2 Concentration Data'!B252)</f>
        <v>906.64266505603109</v>
      </c>
      <c r="J252">
        <f>TREND(Calibration!$A$4:$A$6,Calibration!$E$4:$E$6,'CO2 Concentration Data'!E252)</f>
        <v>410.69969150722164</v>
      </c>
      <c r="K252">
        <f t="shared" si="3"/>
        <v>412.5727750275297</v>
      </c>
    </row>
    <row r="253" spans="1:11" x14ac:dyDescent="0.25">
      <c r="A253">
        <v>1249366</v>
      </c>
      <c r="B253">
        <v>0.91559999999999997</v>
      </c>
      <c r="C253">
        <v>1.62460005</v>
      </c>
      <c r="D253">
        <v>1.3890000600000001</v>
      </c>
      <c r="E253">
        <v>0.60019999999999996</v>
      </c>
      <c r="G253">
        <f>TREND(Calibration!$A$4:$A$6,Calibration!$B$4:$B$6,'CO2 Concentration Data'!D253)</f>
        <v>561.19826106613061</v>
      </c>
      <c r="H253">
        <f>TREND(Calibration!$A$4:$A$6,Calibration!$C$4:$C$6,'CO2 Concentration Data'!C253)</f>
        <v>652.47277729858081</v>
      </c>
      <c r="I253">
        <f>TREND(Calibration!$A$4:$A$6,Calibration!$D$4:$D$6,'CO2 Concentration Data'!B253)</f>
        <v>909.96813018555611</v>
      </c>
      <c r="J253">
        <f>TREND(Calibration!$A$4:$A$6,Calibration!$E$4:$E$6,'CO2 Concentration Data'!E253)</f>
        <v>411.0011899950577</v>
      </c>
      <c r="K253">
        <f t="shared" si="3"/>
        <v>412.5611052075426</v>
      </c>
    </row>
    <row r="254" spans="1:11" x14ac:dyDescent="0.25">
      <c r="A254">
        <v>1254365</v>
      </c>
      <c r="B254">
        <v>0.88169998000000005</v>
      </c>
      <c r="C254">
        <v>1.73720002</v>
      </c>
      <c r="D254">
        <v>1.3949999799999999</v>
      </c>
      <c r="E254">
        <v>0.59469998000000002</v>
      </c>
      <c r="G254">
        <f>TREND(Calibration!$A$4:$A$6,Calibration!$B$4:$B$6,'CO2 Concentration Data'!D254)</f>
        <v>563.6096077785113</v>
      </c>
      <c r="H254">
        <f>TREND(Calibration!$A$4:$A$6,Calibration!$C$4:$C$6,'CO2 Concentration Data'!C254)</f>
        <v>698.14439835028213</v>
      </c>
      <c r="I254">
        <f>TREND(Calibration!$A$4:$A$6,Calibration!$D$4:$D$6,'CO2 Concentration Data'!B254)</f>
        <v>875.80661722038315</v>
      </c>
      <c r="J254">
        <f>TREND(Calibration!$A$4:$A$6,Calibration!$E$4:$E$6,'CO2 Concentration Data'!E254)</f>
        <v>407.68489354670857</v>
      </c>
      <c r="K254">
        <f t="shared" si="3"/>
        <v>412.34715059797168</v>
      </c>
    </row>
    <row r="255" spans="1:11" x14ac:dyDescent="0.25">
      <c r="A255">
        <v>1259366</v>
      </c>
      <c r="B255">
        <v>0.96749996999999999</v>
      </c>
      <c r="C255">
        <v>1.8574999599999999</v>
      </c>
      <c r="D255">
        <v>1.3830000200000001</v>
      </c>
      <c r="E255">
        <v>0.59969996999999997</v>
      </c>
      <c r="G255">
        <f>TREND(Calibration!$A$4:$A$6,Calibration!$B$4:$B$6,'CO2 Concentration Data'!D255)</f>
        <v>558.78686612617264</v>
      </c>
      <c r="H255">
        <f>TREND(Calibration!$A$4:$A$6,Calibration!$C$4:$C$6,'CO2 Concentration Data'!C255)</f>
        <v>746.93920062440714</v>
      </c>
      <c r="I255">
        <f>TREND(Calibration!$A$4:$A$6,Calibration!$D$4:$D$6,'CO2 Concentration Data'!B255)</f>
        <v>962.2684385053476</v>
      </c>
      <c r="J255">
        <f>TREND(Calibration!$A$4:$A$6,Calibration!$E$4:$E$6,'CO2 Concentration Data'!E255)</f>
        <v>410.69969150722164</v>
      </c>
      <c r="K255">
        <f t="shared" si="3"/>
        <v>412.15653679539571</v>
      </c>
    </row>
    <row r="256" spans="1:11" x14ac:dyDescent="0.25">
      <c r="A256">
        <v>1264365</v>
      </c>
      <c r="B256">
        <v>0.97250002999999996</v>
      </c>
      <c r="C256">
        <v>1.7491999899999999</v>
      </c>
      <c r="D256">
        <v>1.4327000400000001</v>
      </c>
      <c r="E256">
        <v>0.60019999999999996</v>
      </c>
      <c r="G256">
        <f>TREND(Calibration!$A$4:$A$6,Calibration!$B$4:$B$6,'CO2 Concentration Data'!D256)</f>
        <v>578.76112908838843</v>
      </c>
      <c r="H256">
        <f>TREND(Calibration!$A$4:$A$6,Calibration!$C$4:$C$6,'CO2 Concentration Data'!C256)</f>
        <v>703.01170055712805</v>
      </c>
      <c r="I256">
        <f>TREND(Calibration!$A$4:$A$6,Calibration!$D$4:$D$6,'CO2 Concentration Data'!B256)</f>
        <v>967.30706722936145</v>
      </c>
      <c r="J256">
        <f>TREND(Calibration!$A$4:$A$6,Calibration!$E$4:$E$6,'CO2 Concentration Data'!E256)</f>
        <v>411.0011899950577</v>
      </c>
      <c r="K256">
        <f t="shared" si="3"/>
        <v>412.01843971130677</v>
      </c>
    </row>
    <row r="257" spans="1:11" x14ac:dyDescent="0.25">
      <c r="A257">
        <v>1269365</v>
      </c>
      <c r="B257">
        <v>0.87129997999999997</v>
      </c>
      <c r="C257">
        <v>1.5880000599999999</v>
      </c>
      <c r="D257">
        <v>1.38789999</v>
      </c>
      <c r="E257">
        <v>0.60019999999999996</v>
      </c>
      <c r="G257">
        <f>TREND(Calibration!$A$4:$A$6,Calibration!$B$4:$B$6,'CO2 Concentration Data'!D257)</f>
        <v>560.75614680829233</v>
      </c>
      <c r="H257">
        <f>TREND(Calibration!$A$4:$A$6,Calibration!$C$4:$C$6,'CO2 Concentration Data'!C257)</f>
        <v>637.62747251052394</v>
      </c>
      <c r="I257">
        <f>TREND(Calibration!$A$4:$A$6,Calibration!$D$4:$D$6,'CO2 Concentration Data'!B257)</f>
        <v>865.32639523709804</v>
      </c>
      <c r="J257">
        <f>TREND(Calibration!$A$4:$A$6,Calibration!$E$4:$E$6,'CO2 Concentration Data'!E257)</f>
        <v>411.0011899950577</v>
      </c>
      <c r="K257">
        <f t="shared" si="3"/>
        <v>411.92313339352927</v>
      </c>
    </row>
    <row r="258" spans="1:11" x14ac:dyDescent="0.25">
      <c r="A258">
        <v>1274364</v>
      </c>
      <c r="B258">
        <v>0.90850001999999996</v>
      </c>
      <c r="C258">
        <v>1.61860001</v>
      </c>
      <c r="D258">
        <v>1.44640005</v>
      </c>
      <c r="E258">
        <v>0.60129999999999995</v>
      </c>
      <c r="G258">
        <f>TREND(Calibration!$A$4:$A$6,Calibration!$B$4:$B$6,'CO2 Concentration Data'!D258)</f>
        <v>584.26711484704572</v>
      </c>
      <c r="H258">
        <f>TREND(Calibration!$A$4:$A$6,Calibration!$C$4:$C$6,'CO2 Concentration Data'!C258)</f>
        <v>650.03910388663371</v>
      </c>
      <c r="I258">
        <f>TREND(Calibration!$A$4:$A$6,Calibration!$D$4:$D$6,'CO2 Concentration Data'!B258)</f>
        <v>902.81338340893274</v>
      </c>
      <c r="J258">
        <f>TREND(Calibration!$A$4:$A$6,Calibration!$E$4:$E$6,'CO2 Concentration Data'!E258)</f>
        <v>411.66444687288435</v>
      </c>
      <c r="K258">
        <f t="shared" si="3"/>
        <v>411.89201225270142</v>
      </c>
    </row>
    <row r="259" spans="1:11" x14ac:dyDescent="0.25">
      <c r="A259">
        <v>1279365</v>
      </c>
      <c r="B259">
        <v>0.90850001999999996</v>
      </c>
      <c r="C259">
        <v>1.7503000500000001</v>
      </c>
      <c r="D259">
        <v>1.4081000100000001</v>
      </c>
      <c r="E259">
        <v>0.59579998000000001</v>
      </c>
      <c r="G259">
        <f>TREND(Calibration!$A$4:$A$6,Calibration!$B$4:$B$6,'CO2 Concentration Data'!D259)</f>
        <v>568.87446368868837</v>
      </c>
      <c r="H259">
        <f>TREND(Calibration!$A$4:$A$6,Calibration!$C$4:$C$6,'CO2 Concentration Data'!C259)</f>
        <v>703.45789537808707</v>
      </c>
      <c r="I259">
        <f>TREND(Calibration!$A$4:$A$6,Calibration!$D$4:$D$6,'CO2 Concentration Data'!B259)</f>
        <v>902.81338340893274</v>
      </c>
      <c r="J259">
        <f>TREND(Calibration!$A$4:$A$6,Calibration!$E$4:$E$6,'CO2 Concentration Data'!E259)</f>
        <v>408.34815042453516</v>
      </c>
      <c r="K259">
        <f t="shared" si="3"/>
        <v>411.84922129188652</v>
      </c>
    </row>
    <row r="260" spans="1:11" x14ac:dyDescent="0.25">
      <c r="A260">
        <v>1284365</v>
      </c>
      <c r="B260">
        <v>0.99379998000000003</v>
      </c>
      <c r="C260">
        <v>1.74870002</v>
      </c>
      <c r="D260">
        <v>1.39559996</v>
      </c>
      <c r="E260">
        <v>0.59909999000000003</v>
      </c>
      <c r="G260">
        <f>TREND(Calibration!$A$4:$A$6,Calibration!$B$4:$B$6,'CO2 Concentration Data'!D260)</f>
        <v>563.85073762699176</v>
      </c>
      <c r="H260">
        <f>TREND(Calibration!$A$4:$A$6,Calibration!$C$4:$C$6,'CO2 Concentration Data'!C260)</f>
        <v>702.80890795978348</v>
      </c>
      <c r="I260">
        <f>TREND(Calibration!$A$4:$A$6,Calibration!$D$4:$D$6,'CO2 Concentration Data'!B260)</f>
        <v>988.77131763636828</v>
      </c>
      <c r="J260">
        <f>TREND(Calibration!$A$4:$A$6,Calibration!$E$4:$E$6,'CO2 Concentration Data'!E260)</f>
        <v>410.33792708762314</v>
      </c>
      <c r="K260">
        <f t="shared" si="3"/>
        <v>411.77530919024383</v>
      </c>
    </row>
    <row r="261" spans="1:11" x14ac:dyDescent="0.25">
      <c r="A261">
        <v>1289366</v>
      </c>
      <c r="B261">
        <v>0.88660002000000004</v>
      </c>
      <c r="C261">
        <v>1.74590003</v>
      </c>
      <c r="D261">
        <v>1.3933999500000001</v>
      </c>
      <c r="E261">
        <v>0.59909999000000003</v>
      </c>
      <c r="G261">
        <f>TREND(Calibration!$A$4:$A$6,Calibration!$B$4:$B$6,'CO2 Concentration Data'!D261)</f>
        <v>562.96656135785736</v>
      </c>
      <c r="H261">
        <f>TREND(Calibration!$A$4:$A$6,Calibration!$C$4:$C$6,'CO2 Concentration Data'!C261)</f>
        <v>701.6732053283481</v>
      </c>
      <c r="I261">
        <f>TREND(Calibration!$A$4:$A$6,Calibration!$D$4:$D$6,'CO2 Concentration Data'!B261)</f>
        <v>880.74445442490003</v>
      </c>
      <c r="J261">
        <f>TREND(Calibration!$A$4:$A$6,Calibration!$E$4:$E$6,'CO2 Concentration Data'!E261)</f>
        <v>410.33792708762314</v>
      </c>
      <c r="K261">
        <f t="shared" si="3"/>
        <v>411.73251822942888</v>
      </c>
    </row>
    <row r="262" spans="1:11" x14ac:dyDescent="0.25">
      <c r="A262">
        <v>1294366</v>
      </c>
      <c r="B262">
        <v>0.84619999000000001</v>
      </c>
      <c r="C262">
        <v>1.70550001</v>
      </c>
      <c r="D262">
        <v>1.4343999599999999</v>
      </c>
      <c r="E262">
        <v>0.59969996999999997</v>
      </c>
      <c r="G262">
        <f>TREND(Calibration!$A$4:$A$6,Calibration!$B$4:$B$6,'CO2 Concentration Data'!D262)</f>
        <v>579.44432094816489</v>
      </c>
      <c r="H262">
        <f>TREND(Calibration!$A$4:$A$6,Calibration!$C$4:$C$6,'CO2 Concentration Data'!C262)</f>
        <v>685.28657215321357</v>
      </c>
      <c r="I262">
        <f>TREND(Calibration!$A$4:$A$6,Calibration!$D$4:$D$6,'CO2 Concentration Data'!B262)</f>
        <v>840.03279264303717</v>
      </c>
      <c r="J262">
        <f>TREND(Calibration!$A$4:$A$6,Calibration!$E$4:$E$6,'CO2 Concentration Data'!E262)</f>
        <v>410.69969150722164</v>
      </c>
      <c r="K262">
        <f t="shared" si="3"/>
        <v>411.68000170544536</v>
      </c>
    </row>
    <row r="263" spans="1:11" x14ac:dyDescent="0.25">
      <c r="A263">
        <v>1299365</v>
      </c>
      <c r="B263">
        <v>0.83200001999999995</v>
      </c>
      <c r="C263">
        <v>1.57539999</v>
      </c>
      <c r="D263">
        <v>1.42939997</v>
      </c>
      <c r="E263">
        <v>0.59969996999999997</v>
      </c>
      <c r="G263">
        <f>TREND(Calibration!$A$4:$A$6,Calibration!$B$4:$B$6,'CO2 Concentration Data'!D263)</f>
        <v>577.43484258038052</v>
      </c>
      <c r="H263">
        <f>TREND(Calibration!$A$4:$A$6,Calibration!$C$4:$C$6,'CO2 Concentration Data'!C263)</f>
        <v>632.51676402396834</v>
      </c>
      <c r="I263">
        <f>TREND(Calibration!$A$4:$A$6,Calibration!$D$4:$D$6,'CO2 Concentration Data'!B263)</f>
        <v>825.72328901265371</v>
      </c>
      <c r="J263">
        <f>TREND(Calibration!$A$4:$A$6,Calibration!$E$4:$E$6,'CO2 Concentration Data'!E263)</f>
        <v>410.69969150722164</v>
      </c>
      <c r="K263">
        <f t="shared" si="3"/>
        <v>411.60608960380273</v>
      </c>
    </row>
    <row r="264" spans="1:11" x14ac:dyDescent="0.25">
      <c r="A264">
        <v>1304365</v>
      </c>
      <c r="B264">
        <v>0.78109998000000003</v>
      </c>
      <c r="C264">
        <v>1.5923000599999999</v>
      </c>
      <c r="D264">
        <v>1.4026999499999999</v>
      </c>
      <c r="E264">
        <v>0.60240000000000005</v>
      </c>
      <c r="G264">
        <f>TREND(Calibration!$A$4:$A$6,Calibration!$B$4:$B$6,'CO2 Concentration Data'!D264)</f>
        <v>566.70419859721062</v>
      </c>
      <c r="H264">
        <f>TREND(Calibration!$A$4:$A$6,Calibration!$C$4:$C$6,'CO2 Concentration Data'!C264)</f>
        <v>639.37159349494618</v>
      </c>
      <c r="I264">
        <f>TREND(Calibration!$A$4:$A$6,Calibration!$D$4:$D$6,'CO2 Concentration Data'!B264)</f>
        <v>774.43062380514573</v>
      </c>
      <c r="J264">
        <f>TREND(Calibration!$A$4:$A$6,Calibration!$E$4:$E$6,'CO2 Concentration Data'!E264)</f>
        <v>412.32770375071107</v>
      </c>
      <c r="K264">
        <f t="shared" si="3"/>
        <v>411.63721055012701</v>
      </c>
    </row>
    <row r="265" spans="1:11" x14ac:dyDescent="0.25">
      <c r="A265">
        <v>1309363</v>
      </c>
      <c r="B265">
        <v>0.77569997000000002</v>
      </c>
      <c r="C265">
        <v>1.5944999500000001</v>
      </c>
      <c r="D265">
        <v>1.4010000199999999</v>
      </c>
      <c r="E265">
        <v>0.59909999000000003</v>
      </c>
      <c r="G265">
        <f>TREND(Calibration!$A$4:$A$6,Calibration!$B$4:$B$6,'CO2 Concentration Data'!D265)</f>
        <v>566.02100271846939</v>
      </c>
      <c r="H265">
        <f>TREND(Calibration!$A$4:$A$6,Calibration!$C$4:$C$6,'CO2 Concentration Data'!C265)</f>
        <v>640.2638898466721</v>
      </c>
      <c r="I265">
        <f>TREND(Calibration!$A$4:$A$6,Calibration!$D$4:$D$6,'CO2 Concentration Data'!B265)</f>
        <v>768.9889600059189</v>
      </c>
      <c r="J265">
        <f>TREND(Calibration!$A$4:$A$6,Calibration!$E$4:$E$6,'CO2 Concentration Data'!E265)</f>
        <v>410.33792708762314</v>
      </c>
      <c r="K265">
        <f t="shared" si="3"/>
        <v>411.49911327153467</v>
      </c>
    </row>
    <row r="266" spans="1:11" x14ac:dyDescent="0.25">
      <c r="A266">
        <v>1314364</v>
      </c>
      <c r="B266">
        <v>0.81339996999999997</v>
      </c>
      <c r="C266">
        <v>1.6525000299999999</v>
      </c>
      <c r="D266">
        <v>1.39660001</v>
      </c>
      <c r="E266">
        <v>0.59799999000000004</v>
      </c>
      <c r="G266">
        <f>TREND(Calibration!$A$4:$A$6,Calibration!$B$4:$B$6,'CO2 Concentration Data'!D266)</f>
        <v>564.25265419916536</v>
      </c>
      <c r="H266">
        <f>TREND(Calibration!$A$4:$A$6,Calibration!$C$4:$C$6,'CO2 Concentration Data'!C266)</f>
        <v>663.78927510857181</v>
      </c>
      <c r="I266">
        <f>TREND(Calibration!$A$4:$A$6,Calibration!$D$4:$D$6,'CO2 Concentration Data'!B266)</f>
        <v>806.97976469532693</v>
      </c>
      <c r="J266">
        <f>TREND(Calibration!$A$4:$A$6,Calibration!$E$4:$E$6,'CO2 Concentration Data'!E266)</f>
        <v>409.67467020979649</v>
      </c>
      <c r="K266">
        <f t="shared" si="3"/>
        <v>411.33962060978661</v>
      </c>
    </row>
    <row r="267" spans="1:11" x14ac:dyDescent="0.25">
      <c r="A267">
        <v>1319365</v>
      </c>
      <c r="B267">
        <v>0.85930002000000005</v>
      </c>
      <c r="C267">
        <v>1.72790003</v>
      </c>
      <c r="D267">
        <v>1.3988000199999999</v>
      </c>
      <c r="E267">
        <v>0.60399997000000005</v>
      </c>
      <c r="G267">
        <f>TREND(Calibration!$A$4:$A$6,Calibration!$B$4:$B$6,'CO2 Concentration Data'!D267)</f>
        <v>565.13683046829976</v>
      </c>
      <c r="H267">
        <f>TREND(Calibration!$A$4:$A$6,Calibration!$C$4:$C$6,'CO2 Concentration Data'!C267)</f>
        <v>694.37223376565032</v>
      </c>
      <c r="I267">
        <f>TREND(Calibration!$A$4:$A$6,Calibration!$D$4:$D$6,'CO2 Concentration Data'!B267)</f>
        <v>853.23387171877698</v>
      </c>
      <c r="J267">
        <f>TREND(Calibration!$A$4:$A$6,Calibration!$E$4:$E$6,'CO2 Concentration Data'!E267)</f>
        <v>413.29242293872591</v>
      </c>
      <c r="K267">
        <f t="shared" si="3"/>
        <v>411.28515866196381</v>
      </c>
    </row>
    <row r="268" spans="1:11" x14ac:dyDescent="0.25">
      <c r="A268">
        <v>1324365</v>
      </c>
      <c r="B268">
        <v>0.84399997999999998</v>
      </c>
      <c r="C268">
        <v>1.63829994</v>
      </c>
      <c r="D268">
        <v>1.39559996</v>
      </c>
      <c r="E268">
        <v>0.60019999999999996</v>
      </c>
      <c r="G268">
        <f>TREND(Calibration!$A$4:$A$6,Calibration!$B$4:$B$6,'CO2 Concentration Data'!D268)</f>
        <v>563.85073762699176</v>
      </c>
      <c r="H268">
        <f>TREND(Calibration!$A$4:$A$6,Calibration!$C$4:$C$6,'CO2 Concentration Data'!C268)</f>
        <v>658.02958325980796</v>
      </c>
      <c r="I268">
        <f>TREND(Calibration!$A$4:$A$6,Calibration!$D$4:$D$6,'CO2 Concentration Data'!B268)</f>
        <v>837.81581253097499</v>
      </c>
      <c r="J268">
        <f>TREND(Calibration!$A$4:$A$6,Calibration!$E$4:$E$6,'CO2 Concentration Data'!E268)</f>
        <v>411.0011899950577</v>
      </c>
      <c r="K268">
        <f t="shared" si="3"/>
        <v>411.21124792184548</v>
      </c>
    </row>
    <row r="269" spans="1:11" x14ac:dyDescent="0.25">
      <c r="A269">
        <v>1329368</v>
      </c>
      <c r="B269">
        <v>0.93529998999999997</v>
      </c>
      <c r="C269">
        <v>1.6447999499999999</v>
      </c>
      <c r="D269">
        <v>1.3890000600000001</v>
      </c>
      <c r="E269">
        <v>0.60509997999999998</v>
      </c>
      <c r="G269">
        <f>TREND(Calibration!$A$4:$A$6,Calibration!$B$4:$B$6,'CO2 Concentration Data'!D269)</f>
        <v>561.19826106613061</v>
      </c>
      <c r="H269">
        <f>TREND(Calibration!$A$4:$A$6,Calibration!$C$4:$C$6,'CO2 Concentration Data'!C269)</f>
        <v>660.66604926909963</v>
      </c>
      <c r="I269">
        <f>TREND(Calibration!$A$4:$A$6,Calibration!$D$4:$D$6,'CO2 Concentration Data'!B269)</f>
        <v>929.82007905752675</v>
      </c>
      <c r="J269">
        <f>TREND(Calibration!$A$4:$A$6,Calibration!$E$4:$E$6,'CO2 Concentration Data'!E269)</f>
        <v>413.95568584616046</v>
      </c>
      <c r="K269">
        <f t="shared" si="3"/>
        <v>411.29488441963593</v>
      </c>
    </row>
    <row r="270" spans="1:11" x14ac:dyDescent="0.25">
      <c r="A270">
        <v>1334365</v>
      </c>
      <c r="B270">
        <v>1.0539000000000001</v>
      </c>
      <c r="C270">
        <v>1.5317000199999999</v>
      </c>
      <c r="D270">
        <v>1.4010000199999999</v>
      </c>
      <c r="E270">
        <v>0.59909999000000003</v>
      </c>
      <c r="G270">
        <f>TREND(Calibration!$A$4:$A$6,Calibration!$B$4:$B$6,'CO2 Concentration Data'!D270)</f>
        <v>566.02100271846939</v>
      </c>
      <c r="H270">
        <f>TREND(Calibration!$A$4:$A$6,Calibration!$C$4:$C$6,'CO2 Concentration Data'!C270)</f>
        <v>614.79163967614909</v>
      </c>
      <c r="I270">
        <f>TREND(Calibration!$A$4:$A$6,Calibration!$D$4:$D$6,'CO2 Concentration Data'!B270)</f>
        <v>1049.3349282902018</v>
      </c>
      <c r="J270">
        <f>TREND(Calibration!$A$4:$A$6,Calibration!$E$4:$E$6,'CO2 Concentration Data'!E270)</f>
        <v>410.33792708762314</v>
      </c>
      <c r="K270">
        <f t="shared" si="3"/>
        <v>411.23069807566537</v>
      </c>
    </row>
    <row r="271" spans="1:11" x14ac:dyDescent="0.25">
      <c r="A271">
        <v>1339364</v>
      </c>
      <c r="B271">
        <v>0.97299999000000004</v>
      </c>
      <c r="C271">
        <v>1.5370999599999999</v>
      </c>
      <c r="D271">
        <v>1.3911999500000001</v>
      </c>
      <c r="E271">
        <v>0.60240000000000005</v>
      </c>
      <c r="G271">
        <f>TREND(Calibration!$A$4:$A$6,Calibration!$B$4:$B$6,'CO2 Concentration Data'!D271)</f>
        <v>562.08238910768773</v>
      </c>
      <c r="H271">
        <f>TREND(Calibration!$A$4:$A$6,Calibration!$C$4:$C$6,'CO2 Concentration Data'!C271)</f>
        <v>616.98190680838661</v>
      </c>
      <c r="I271">
        <f>TREND(Calibration!$A$4:$A$6,Calibration!$D$4:$D$6,'CO2 Concentration Data'!B271)</f>
        <v>967.81088374693491</v>
      </c>
      <c r="J271">
        <f>TREND(Calibration!$A$4:$A$6,Calibration!$E$4:$E$6,'CO2 Concentration Data'!E271)</f>
        <v>412.32770375071107</v>
      </c>
      <c r="K271">
        <f t="shared" si="3"/>
        <v>411.28321459964889</v>
      </c>
    </row>
    <row r="272" spans="1:11" x14ac:dyDescent="0.25">
      <c r="A272">
        <v>1344365</v>
      </c>
      <c r="B272">
        <v>0.88389998999999997</v>
      </c>
      <c r="C272">
        <v>1.5836000400000001</v>
      </c>
      <c r="D272">
        <v>1.4129999900000001</v>
      </c>
      <c r="E272">
        <v>0.60460000999999997</v>
      </c>
      <c r="G272">
        <f>TREND(Calibration!$A$4:$A$6,Calibration!$B$4:$B$6,'CO2 Concentration Data'!D272)</f>
        <v>570.84374838977305</v>
      </c>
      <c r="H272">
        <f>TREND(Calibration!$A$4:$A$6,Calibration!$C$4:$C$6,'CO2 Concentration Data'!C272)</f>
        <v>635.84278246078509</v>
      </c>
      <c r="I272">
        <f>TREND(Calibration!$A$4:$A$6,Calibration!$D$4:$D$6,'CO2 Concentration Data'!B272)</f>
        <v>878.02359733244521</v>
      </c>
      <c r="J272">
        <f>TREND(Calibration!$A$4:$A$6,Calibration!$E$4:$E$6,'CO2 Concentration Data'!E272)</f>
        <v>413.65422353597228</v>
      </c>
      <c r="K272">
        <f t="shared" si="3"/>
        <v>411.42131168373777</v>
      </c>
    </row>
    <row r="273" spans="1:11" x14ac:dyDescent="0.25">
      <c r="A273">
        <v>1349365</v>
      </c>
      <c r="B273">
        <v>0.86750000999999999</v>
      </c>
      <c r="C273">
        <v>1.59399998</v>
      </c>
      <c r="D273">
        <v>1.4005000599999999</v>
      </c>
      <c r="E273">
        <v>0.60079998000000001</v>
      </c>
      <c r="G273">
        <f>TREND(Calibration!$A$4:$A$6,Calibration!$B$4:$B$6,'CO2 Concentration Data'!D273)</f>
        <v>565.82007055565361</v>
      </c>
      <c r="H273">
        <f>TREND(Calibration!$A$4:$A$6,Calibration!$C$4:$C$6,'CO2 Concentration Data'!C273)</f>
        <v>640.06109724932742</v>
      </c>
      <c r="I273">
        <f>TREND(Calibration!$A$4:$A$6,Calibration!$D$4:$D$6,'CO2 Concentration Data'!B273)</f>
        <v>861.49711358999969</v>
      </c>
      <c r="J273">
        <f>TREND(Calibration!$A$4:$A$6,Calibration!$E$4:$E$6,'CO2 Concentration Data'!E273)</f>
        <v>411.36295441465631</v>
      </c>
      <c r="K273">
        <f t="shared" si="3"/>
        <v>411.44270726139695</v>
      </c>
    </row>
    <row r="274" spans="1:11" x14ac:dyDescent="0.25">
      <c r="A274">
        <v>1354365</v>
      </c>
      <c r="B274">
        <v>0.81010002000000003</v>
      </c>
      <c r="C274">
        <v>1.6792999500000001</v>
      </c>
      <c r="D274">
        <v>1.47150004</v>
      </c>
      <c r="E274">
        <v>0.60680002</v>
      </c>
      <c r="G274">
        <f>TREND(Calibration!$A$4:$A$6,Calibration!$B$4:$B$6,'CO2 Concentration Data'!D274)</f>
        <v>594.35471240956156</v>
      </c>
      <c r="H274">
        <f>TREND(Calibration!$A$4:$A$6,Calibration!$C$4:$C$6,'CO2 Concentration Data'!C274)</f>
        <v>674.6595780976038</v>
      </c>
      <c r="I274">
        <f>TREND(Calibration!$A$4:$A$6,Calibration!$D$4:$D$6,'CO2 Concentration Data'!B274)</f>
        <v>803.654360028621</v>
      </c>
      <c r="J274">
        <f>TREND(Calibration!$A$4:$A$6,Calibration!$E$4:$E$6,'CO2 Concentration Data'!E274)</f>
        <v>414.9807433212336</v>
      </c>
      <c r="K274">
        <f t="shared" si="3"/>
        <v>411.64499088395996</v>
      </c>
    </row>
    <row r="275" spans="1:11" x14ac:dyDescent="0.25">
      <c r="A275">
        <v>1359364</v>
      </c>
      <c r="B275">
        <v>0.80519998000000004</v>
      </c>
      <c r="C275">
        <v>1.5758999600000001</v>
      </c>
      <c r="D275">
        <v>1.4392999399999999</v>
      </c>
      <c r="E275">
        <v>0.60399997000000005</v>
      </c>
      <c r="G275">
        <f>TREND(Calibration!$A$4:$A$6,Calibration!$B$4:$B$6,'CO2 Concentration Data'!D275)</f>
        <v>581.41360564924946</v>
      </c>
      <c r="H275">
        <f>TREND(Calibration!$A$4:$A$6,Calibration!$C$4:$C$6,'CO2 Concentration Data'!C275)</f>
        <v>632.71955662131302</v>
      </c>
      <c r="I275">
        <f>TREND(Calibration!$A$4:$A$6,Calibration!$D$4:$D$6,'CO2 Concentration Data'!B275)</f>
        <v>798.71652282410412</v>
      </c>
      <c r="J275">
        <f>TREND(Calibration!$A$4:$A$6,Calibration!$E$4:$E$6,'CO2 Concentration Data'!E275)</f>
        <v>413.29242293872591</v>
      </c>
      <c r="K275">
        <f t="shared" si="3"/>
        <v>411.81420794185578</v>
      </c>
    </row>
    <row r="276" spans="1:11" x14ac:dyDescent="0.25">
      <c r="A276">
        <v>1364365</v>
      </c>
      <c r="B276">
        <v>0.9637</v>
      </c>
      <c r="C276">
        <v>1.6016000500000001</v>
      </c>
      <c r="D276">
        <v>1.42999995</v>
      </c>
      <c r="E276">
        <v>0.60509997999999998</v>
      </c>
      <c r="G276">
        <f>TREND(Calibration!$A$4:$A$6,Calibration!$B$4:$B$6,'CO2 Concentration Data'!D276)</f>
        <v>577.67597242886086</v>
      </c>
      <c r="H276">
        <f>TREND(Calibration!$A$4:$A$6,Calibration!$C$4:$C$6,'CO2 Concentration Data'!C276)</f>
        <v>643.14375807957822</v>
      </c>
      <c r="I276">
        <f>TREND(Calibration!$A$4:$A$6,Calibration!$D$4:$D$6,'CO2 Concentration Data'!B276)</f>
        <v>958.43915685824925</v>
      </c>
      <c r="J276">
        <f>TREND(Calibration!$A$4:$A$6,Calibration!$E$4:$E$6,'CO2 Concentration Data'!E276)</f>
        <v>413.95568584616046</v>
      </c>
      <c r="K276">
        <f t="shared" si="3"/>
        <v>411.91924001730547</v>
      </c>
    </row>
    <row r="277" spans="1:11" x14ac:dyDescent="0.25">
      <c r="A277">
        <v>1369365</v>
      </c>
      <c r="B277">
        <v>0.90189998999999998</v>
      </c>
      <c r="C277">
        <v>1.5994000399999999</v>
      </c>
      <c r="D277">
        <v>1.41630006</v>
      </c>
      <c r="E277">
        <v>0.60240000000000005</v>
      </c>
      <c r="G277">
        <f>TREND(Calibration!$A$4:$A$6,Calibration!$B$4:$B$6,'CO2 Concentration Data'!D277)</f>
        <v>572.17003489778085</v>
      </c>
      <c r="H277">
        <f>TREND(Calibration!$A$4:$A$6,Calibration!$C$4:$C$6,'CO2 Concentration Data'!C277)</f>
        <v>642.25141305470856</v>
      </c>
      <c r="I277">
        <f>TREND(Calibration!$A$4:$A$6,Calibration!$D$4:$D$6,'CO2 Concentration Data'!B277)</f>
        <v>896.16244307274621</v>
      </c>
      <c r="J277">
        <f>TREND(Calibration!$A$4:$A$6,Calibration!$E$4:$E$6,'CO2 Concentration Data'!E277)</f>
        <v>412.32770375071107</v>
      </c>
      <c r="K277">
        <f t="shared" si="3"/>
        <v>411.88812004349853</v>
      </c>
    </row>
    <row r="278" spans="1:11" x14ac:dyDescent="0.25">
      <c r="A278">
        <v>1374365</v>
      </c>
      <c r="B278">
        <v>1.0534000400000001</v>
      </c>
      <c r="C278">
        <v>1.6742999599999999</v>
      </c>
      <c r="D278">
        <v>1.39660001</v>
      </c>
      <c r="E278">
        <v>0.60680002</v>
      </c>
      <c r="G278">
        <f>TREND(Calibration!$A$4:$A$6,Calibration!$B$4:$B$6,'CO2 Concentration Data'!D278)</f>
        <v>564.25265419916536</v>
      </c>
      <c r="H278">
        <f>TREND(Calibration!$A$4:$A$6,Calibration!$C$4:$C$6,'CO2 Concentration Data'!C278)</f>
        <v>672.63153449739411</v>
      </c>
      <c r="I278">
        <f>TREND(Calibration!$A$4:$A$6,Calibration!$D$4:$D$6,'CO2 Concentration Data'!B278)</f>
        <v>1048.8311117726284</v>
      </c>
      <c r="J278">
        <f>TREND(Calibration!$A$4:$A$6,Calibration!$E$4:$E$6,'CO2 Concentration Data'!E278)</f>
        <v>414.9807433212336</v>
      </c>
      <c r="K278">
        <f t="shared" si="3"/>
        <v>411.89979103050644</v>
      </c>
    </row>
    <row r="279" spans="1:11" x14ac:dyDescent="0.25">
      <c r="A279">
        <v>1379365</v>
      </c>
      <c r="B279">
        <v>0.86089998000000001</v>
      </c>
      <c r="C279">
        <v>1.61749995</v>
      </c>
      <c r="D279">
        <v>1.41139996</v>
      </c>
      <c r="E279">
        <v>0.60129999999999995</v>
      </c>
      <c r="G279">
        <f>TREND(Calibration!$A$4:$A$6,Calibration!$B$4:$B$6,'CO2 Concentration Data'!D279)</f>
        <v>570.200701969119</v>
      </c>
      <c r="H279">
        <f>TREND(Calibration!$A$4:$A$6,Calibration!$C$4:$C$6,'CO2 Concentration Data'!C279)</f>
        <v>649.59290906567469</v>
      </c>
      <c r="I279">
        <f>TREND(Calibration!$A$4:$A$6,Calibration!$D$4:$D$6,'CO2 Concentration Data'!B279)</f>
        <v>854.84617325381316</v>
      </c>
      <c r="J279">
        <f>TREND(Calibration!$A$4:$A$6,Calibration!$E$4:$E$6,'CO2 Concentration Data'!E279)</f>
        <v>411.66444687288435</v>
      </c>
      <c r="K279">
        <f t="shared" si="3"/>
        <v>411.83560468653587</v>
      </c>
    </row>
    <row r="280" spans="1:11" x14ac:dyDescent="0.25">
      <c r="A280">
        <v>1384365</v>
      </c>
      <c r="B280">
        <v>0.84560000999999996</v>
      </c>
      <c r="C280">
        <v>1.61090004</v>
      </c>
      <c r="D280">
        <v>1.3994</v>
      </c>
      <c r="E280">
        <v>0.60399997000000005</v>
      </c>
      <c r="G280">
        <f>TREND(Calibration!$A$4:$A$6,Calibration!$B$4:$B$6,'CO2 Concentration Data'!D280)</f>
        <v>565.3779603167801</v>
      </c>
      <c r="H280">
        <f>TREND(Calibration!$A$4:$A$6,Calibration!$C$4:$C$6,'CO2 Concentration Data'!C280)</f>
        <v>646.91592266421003</v>
      </c>
      <c r="I280">
        <f>TREND(Calibration!$A$4:$A$6,Calibration!$D$4:$D$6,'CO2 Concentration Data'!B280)</f>
        <v>839.42818460596686</v>
      </c>
      <c r="J280">
        <f>TREND(Calibration!$A$4:$A$6,Calibration!$E$4:$E$6,'CO2 Concentration Data'!E280)</f>
        <v>413.29242293872591</v>
      </c>
      <c r="K280">
        <f t="shared" si="3"/>
        <v>411.78114273871313</v>
      </c>
    </row>
    <row r="281" spans="1:11" x14ac:dyDescent="0.25">
      <c r="A281">
        <v>1389365</v>
      </c>
      <c r="B281">
        <v>0.81559998</v>
      </c>
      <c r="C281">
        <v>1.70169997</v>
      </c>
      <c r="D281">
        <v>1.39279997</v>
      </c>
      <c r="E281">
        <v>0.59640002000000003</v>
      </c>
      <c r="G281">
        <f>TREND(Calibration!$A$4:$A$6,Calibration!$B$4:$B$6,'CO2 Concentration Data'!D281)</f>
        <v>562.72543150937702</v>
      </c>
      <c r="H281">
        <f>TREND(Calibration!$A$4:$A$6,Calibration!$C$4:$C$6,'CO2 Concentration Data'!C281)</f>
        <v>683.74523971004055</v>
      </c>
      <c r="I281">
        <f>TREND(Calibration!$A$4:$A$6,Calibration!$D$4:$D$6,'CO2 Concentration Data'!B281)</f>
        <v>809.19674480738911</v>
      </c>
      <c r="J281">
        <f>TREND(Calibration!$A$4:$A$6,Calibration!$E$4:$E$6,'CO2 Concentration Data'!E281)</f>
        <v>408.70995102178165</v>
      </c>
      <c r="K281">
        <f t="shared" si="3"/>
        <v>411.59053010315807</v>
      </c>
    </row>
    <row r="282" spans="1:11" x14ac:dyDescent="0.25">
      <c r="A282">
        <v>1394364</v>
      </c>
      <c r="B282">
        <v>0.84289997999999999</v>
      </c>
      <c r="C282">
        <v>1.7552000299999999</v>
      </c>
      <c r="D282">
        <v>1.4191000499999999</v>
      </c>
      <c r="E282">
        <v>0.60079998000000001</v>
      </c>
      <c r="G282">
        <f>TREND(Calibration!$A$4:$A$6,Calibration!$B$4:$B$6,'CO2 Concentration Data'!D282)</f>
        <v>573.29534101539548</v>
      </c>
      <c r="H282">
        <f>TREND(Calibration!$A$4:$A$6,Calibration!$C$4:$C$6,'CO2 Concentration Data'!C282)</f>
        <v>705.44537396907526</v>
      </c>
      <c r="I282">
        <f>TREND(Calibration!$A$4:$A$6,Calibration!$D$4:$D$6,'CO2 Concentration Data'!B282)</f>
        <v>836.70732751351215</v>
      </c>
      <c r="J282">
        <f>TREND(Calibration!$A$4:$A$6,Calibration!$E$4:$E$6,'CO2 Concentration Data'!E282)</f>
        <v>411.36295441465631</v>
      </c>
      <c r="K282">
        <f t="shared" si="3"/>
        <v>411.5166181960189</v>
      </c>
    </row>
    <row r="283" spans="1:11" x14ac:dyDescent="0.25">
      <c r="A283">
        <v>1399365</v>
      </c>
      <c r="B283">
        <v>0.94459998999999994</v>
      </c>
      <c r="C283">
        <v>1.5470000500000001</v>
      </c>
      <c r="D283">
        <v>1.41030002</v>
      </c>
      <c r="E283">
        <v>0.59530002000000004</v>
      </c>
      <c r="G283">
        <f>TREND(Calibration!$A$4:$A$6,Calibration!$B$4:$B$6,'CO2 Concentration Data'!D283)</f>
        <v>569.75863995782277</v>
      </c>
      <c r="H283">
        <f>TREND(Calibration!$A$4:$A$6,Calibration!$C$4:$C$6,'CO2 Concentration Data'!C283)</f>
        <v>620.99747767272822</v>
      </c>
      <c r="I283">
        <f>TREND(Calibration!$A$4:$A$6,Calibration!$D$4:$D$6,'CO2 Concentration Data'!B283)</f>
        <v>939.19181602334891</v>
      </c>
      <c r="J283">
        <f>TREND(Calibration!$A$4:$A$6,Calibration!$E$4:$E$6,'CO2 Concentration Data'!E283)</f>
        <v>408.04669414395499</v>
      </c>
      <c r="K283">
        <f t="shared" si="3"/>
        <v>411.43103763591353</v>
      </c>
    </row>
    <row r="284" spans="1:11" x14ac:dyDescent="0.25">
      <c r="A284">
        <v>1404364</v>
      </c>
      <c r="B284">
        <v>0.94789999999999996</v>
      </c>
      <c r="C284">
        <v>1.50489998</v>
      </c>
      <c r="D284">
        <v>1.4129999900000001</v>
      </c>
      <c r="E284">
        <v>0.60509997999999998</v>
      </c>
      <c r="G284">
        <f>TREND(Calibration!$A$4:$A$6,Calibration!$B$4:$B$6,'CO2 Concentration Data'!D284)</f>
        <v>570.84374838977305</v>
      </c>
      <c r="H284">
        <f>TREND(Calibration!$A$4:$A$6,Calibration!$C$4:$C$6,'CO2 Concentration Data'!C284)</f>
        <v>603.92128801397348</v>
      </c>
      <c r="I284">
        <f>TREND(Calibration!$A$4:$A$6,Calibration!$D$4:$D$6,'CO2 Concentration Data'!B284)</f>
        <v>942.51728115287392</v>
      </c>
      <c r="J284">
        <f>TREND(Calibration!$A$4:$A$6,Calibration!$E$4:$E$6,'CO2 Concentration Data'!E284)</f>
        <v>413.95568584616046</v>
      </c>
      <c r="K284">
        <f t="shared" si="3"/>
        <v>411.52634395369097</v>
      </c>
    </row>
    <row r="285" spans="1:11" x14ac:dyDescent="0.25">
      <c r="A285">
        <v>1409364</v>
      </c>
      <c r="B285">
        <v>0.87519997000000005</v>
      </c>
      <c r="C285">
        <v>1.58309996</v>
      </c>
      <c r="D285">
        <v>1.4147000300000001</v>
      </c>
      <c r="E285">
        <v>0.60619997999999997</v>
      </c>
      <c r="G285">
        <f>TREND(Calibration!$A$4:$A$6,Calibration!$B$4:$B$6,'CO2 Concentration Data'!D285)</f>
        <v>571.52698847712679</v>
      </c>
      <c r="H285">
        <f>TREND(Calibration!$A$4:$A$6,Calibration!$C$4:$C$6,'CO2 Concentration Data'!C285)</f>
        <v>635.63994524639202</v>
      </c>
      <c r="I285">
        <f>TREND(Calibration!$A$4:$A$6,Calibration!$D$4:$D$6,'CO2 Concentration Data'!B285)</f>
        <v>869.25646840369348</v>
      </c>
      <c r="J285">
        <f>TREND(Calibration!$A$4:$A$6,Calibration!$E$4:$E$6,'CO2 Concentration Data'!E285)</f>
        <v>414.61894272398712</v>
      </c>
      <c r="K285">
        <f t="shared" si="3"/>
        <v>411.7500229594097</v>
      </c>
    </row>
    <row r="286" spans="1:11" x14ac:dyDescent="0.25">
      <c r="A286">
        <v>1414365</v>
      </c>
      <c r="B286">
        <v>1.0319999500000001</v>
      </c>
      <c r="C286">
        <v>1.53439999</v>
      </c>
      <c r="D286">
        <v>1.42229998</v>
      </c>
      <c r="E286">
        <v>0.60570002000000001</v>
      </c>
      <c r="G286">
        <f>TREND(Calibration!$A$4:$A$6,Calibration!$B$4:$B$6,'CO2 Concentration Data'!D286)</f>
        <v>574.58138161016154</v>
      </c>
      <c r="H286">
        <f>TREND(Calibration!$A$4:$A$6,Calibration!$C$4:$C$6,'CO2 Concentration Data'!C286)</f>
        <v>615.88677324226785</v>
      </c>
      <c r="I286">
        <f>TREND(Calibration!$A$4:$A$6,Calibration!$D$4:$D$6,'CO2 Concentration Data'!B286)</f>
        <v>1027.2659489204864</v>
      </c>
      <c r="J286">
        <f>TREND(Calibration!$A$4:$A$6,Calibration!$E$4:$E$6,'CO2 Concentration Data'!E286)</f>
        <v>414.31748644340695</v>
      </c>
      <c r="K286">
        <f t="shared" si="3"/>
        <v>411.86672602186729</v>
      </c>
    </row>
    <row r="287" spans="1:11" x14ac:dyDescent="0.25">
      <c r="A287">
        <v>1419365</v>
      </c>
      <c r="B287">
        <v>1.6764999599999999</v>
      </c>
      <c r="C287">
        <v>1.5770000200000001</v>
      </c>
      <c r="D287">
        <v>1.40320003</v>
      </c>
      <c r="E287">
        <v>0.60839999</v>
      </c>
      <c r="G287">
        <f>TREND(Calibration!$A$4:$A$6,Calibration!$B$4:$B$6,'CO2 Concentration Data'!D287)</f>
        <v>566.90517898760379</v>
      </c>
      <c r="H287">
        <f>TREND(Calibration!$A$4:$A$6,Calibration!$C$4:$C$6,'CO2 Concentration Data'!C287)</f>
        <v>633.16575144227193</v>
      </c>
      <c r="I287">
        <f>TREND(Calibration!$A$4:$A$6,Calibration!$D$4:$D$6,'CO2 Concentration Data'!B287)</f>
        <v>1676.7374078656196</v>
      </c>
      <c r="J287">
        <f>TREND(Calibration!$A$4:$A$6,Calibration!$E$4:$E$6,'CO2 Concentration Data'!E287)</f>
        <v>415.94546250924839</v>
      </c>
      <c r="K287">
        <f t="shared" si="3"/>
        <v>412.02621868361535</v>
      </c>
    </row>
    <row r="288" spans="1:11" x14ac:dyDescent="0.25">
      <c r="A288">
        <v>1424365</v>
      </c>
      <c r="B288">
        <v>1.07140005</v>
      </c>
      <c r="C288">
        <v>1.5480999900000001</v>
      </c>
      <c r="D288">
        <v>1.4086999899999999</v>
      </c>
      <c r="E288">
        <v>0.60240000000000005</v>
      </c>
      <c r="G288">
        <f>TREND(Calibration!$A$4:$A$6,Calibration!$B$4:$B$6,'CO2 Concentration Data'!D288)</f>
        <v>569.11559353716871</v>
      </c>
      <c r="H288">
        <f>TREND(Calibration!$A$4:$A$6,Calibration!$C$4:$C$6,'CO2 Concentration Data'!C288)</f>
        <v>621.44362382054339</v>
      </c>
      <c r="I288">
        <f>TREND(Calibration!$A$4:$A$6,Calibration!$D$4:$D$6,'CO2 Concentration Data'!B288)</f>
        <v>1066.9699675900658</v>
      </c>
      <c r="J288">
        <f>TREND(Calibration!$A$4:$A$6,Calibration!$E$4:$E$6,'CO2 Concentration Data'!E288)</f>
        <v>412.32770375071107</v>
      </c>
      <c r="K288">
        <f t="shared" si="3"/>
        <v>412.06900944992674</v>
      </c>
    </row>
    <row r="289" spans="1:11" x14ac:dyDescent="0.25">
      <c r="A289">
        <v>1429365</v>
      </c>
      <c r="B289">
        <v>1.11839998</v>
      </c>
      <c r="C289">
        <v>1.5956000100000001</v>
      </c>
      <c r="D289">
        <v>1.4069999500000001</v>
      </c>
      <c r="E289">
        <v>0.60019999999999996</v>
      </c>
      <c r="G289">
        <f>TREND(Calibration!$A$4:$A$6,Calibration!$B$4:$B$6,'CO2 Concentration Data'!D289)</f>
        <v>568.43235344981497</v>
      </c>
      <c r="H289">
        <f>TREND(Calibration!$A$4:$A$6,Calibration!$C$4:$C$6,'CO2 Concentration Data'!C289)</f>
        <v>640.71008466763101</v>
      </c>
      <c r="I289">
        <f>TREND(Calibration!$A$4:$A$6,Calibration!$D$4:$D$6,'CO2 Concentration Data'!B289)</f>
        <v>1114.3324387053401</v>
      </c>
      <c r="J289">
        <f>TREND(Calibration!$A$4:$A$6,Calibration!$E$4:$E$6,'CO2 Concentration Data'!E289)</f>
        <v>411.0011899950577</v>
      </c>
      <c r="K289">
        <f t="shared" si="3"/>
        <v>412.04761406677102</v>
      </c>
    </row>
    <row r="290" spans="1:11" x14ac:dyDescent="0.25">
      <c r="A290">
        <v>1434365</v>
      </c>
      <c r="B290">
        <v>1.0013999899999999</v>
      </c>
      <c r="C290">
        <v>1.72409999</v>
      </c>
      <c r="D290">
        <v>1.4042999700000001</v>
      </c>
      <c r="E290">
        <v>0.59859996999999998</v>
      </c>
      <c r="G290">
        <f>TREND(Calibration!$A$4:$A$6,Calibration!$B$4:$B$6,'CO2 Concentration Data'!D290)</f>
        <v>567.34724099890002</v>
      </c>
      <c r="H290">
        <f>TREND(Calibration!$A$4:$A$6,Calibration!$C$4:$C$6,'CO2 Concentration Data'!C290)</f>
        <v>692.8309013224773</v>
      </c>
      <c r="I290">
        <f>TREND(Calibration!$A$4:$A$6,Calibration!$D$4:$D$6,'CO2 Concentration Data'!B290)</f>
        <v>996.42995147052068</v>
      </c>
      <c r="J290">
        <f>TREND(Calibration!$A$4:$A$6,Calibration!$E$4:$E$6,'CO2 Concentration Data'!E290)</f>
        <v>410.03643462939505</v>
      </c>
      <c r="K290">
        <f t="shared" ref="K290:K353" si="4">AVERAGE(J260:J290)</f>
        <v>412.10207484757296</v>
      </c>
    </row>
    <row r="291" spans="1:11" x14ac:dyDescent="0.25">
      <c r="A291">
        <v>1439366</v>
      </c>
      <c r="B291">
        <v>1.03750002</v>
      </c>
      <c r="C291">
        <v>1.55900002</v>
      </c>
      <c r="D291">
        <v>1.3988000199999999</v>
      </c>
      <c r="E291">
        <v>0.58929997999999995</v>
      </c>
      <c r="G291">
        <f>TREND(Calibration!$A$4:$A$6,Calibration!$B$4:$B$6,'CO2 Concentration Data'!D291)</f>
        <v>565.13683046829976</v>
      </c>
      <c r="H291">
        <f>TREND(Calibration!$A$4:$A$6,Calibration!$C$4:$C$6,'CO2 Concentration Data'!C291)</f>
        <v>625.86477987957414</v>
      </c>
      <c r="I291">
        <f>TREND(Calibration!$A$4:$A$6,Calibration!$D$4:$D$6,'CO2 Concentration Data'!B291)</f>
        <v>1032.8084445477559</v>
      </c>
      <c r="J291">
        <f>TREND(Calibration!$A$4:$A$6,Calibration!$E$4:$E$6,'CO2 Concentration Data'!E291)</f>
        <v>404.42890523737765</v>
      </c>
      <c r="K291">
        <f t="shared" si="4"/>
        <v>411.91146123950051</v>
      </c>
    </row>
    <row r="292" spans="1:11" x14ac:dyDescent="0.25">
      <c r="A292">
        <v>1444365</v>
      </c>
      <c r="B292">
        <v>0.92439996999999996</v>
      </c>
      <c r="C292">
        <v>1.60599995</v>
      </c>
      <c r="D292">
        <v>1.41139996</v>
      </c>
      <c r="E292">
        <v>0.59149998000000004</v>
      </c>
      <c r="G292">
        <f>TREND(Calibration!$A$4:$A$6,Calibration!$B$4:$B$6,'CO2 Concentration Data'!D292)</f>
        <v>570.200701969119</v>
      </c>
      <c r="H292">
        <f>TREND(Calibration!$A$4:$A$6,Calibration!$C$4:$C$6,'CO2 Concentration Data'!C292)</f>
        <v>644.92839945617334</v>
      </c>
      <c r="I292">
        <f>TREND(Calibration!$A$4:$A$6,Calibration!$D$4:$D$6,'CO2 Concentration Data'!B292)</f>
        <v>918.83598009384923</v>
      </c>
      <c r="J292">
        <f>TREND(Calibration!$A$4:$A$6,Calibration!$E$4:$E$6,'CO2 Concentration Data'!E292)</f>
        <v>405.75541899303101</v>
      </c>
      <c r="K292">
        <f t="shared" si="4"/>
        <v>411.7636383977395</v>
      </c>
    </row>
    <row r="293" spans="1:11" x14ac:dyDescent="0.25">
      <c r="A293">
        <v>1449364</v>
      </c>
      <c r="B293">
        <v>0.98280000999999995</v>
      </c>
      <c r="C293">
        <v>1.6497000500000001</v>
      </c>
      <c r="D293">
        <v>1.4086999899999999</v>
      </c>
      <c r="E293">
        <v>0.59969996999999997</v>
      </c>
      <c r="G293">
        <f>TREND(Calibration!$A$4:$A$6,Calibration!$B$4:$B$6,'CO2 Concentration Data'!D293)</f>
        <v>569.11559353716871</v>
      </c>
      <c r="H293">
        <f>TREND(Calibration!$A$4:$A$6,Calibration!$C$4:$C$6,'CO2 Concentration Data'!C293)</f>
        <v>662.65357653323167</v>
      </c>
      <c r="I293">
        <f>TREND(Calibration!$A$4:$A$6,Calibration!$D$4:$D$6,'CO2 Concentration Data'!B293)</f>
        <v>977.68649769314948</v>
      </c>
      <c r="J293">
        <f>TREND(Calibration!$A$4:$A$6,Calibration!$E$4:$E$6,'CO2 Concentration Data'!E293)</f>
        <v>410.69969150722164</v>
      </c>
      <c r="K293">
        <f t="shared" si="4"/>
        <v>411.76363839773944</v>
      </c>
    </row>
    <row r="294" spans="1:11" x14ac:dyDescent="0.25">
      <c r="A294">
        <v>1454364</v>
      </c>
      <c r="B294">
        <v>0.92820000999999996</v>
      </c>
      <c r="C294">
        <v>1.6289999500000001</v>
      </c>
      <c r="D294">
        <v>1.4152</v>
      </c>
      <c r="E294">
        <v>0.60680002</v>
      </c>
      <c r="G294">
        <f>TREND(Calibration!$A$4:$A$6,Calibration!$B$4:$B$6,'CO2 Concentration Data'!D294)</f>
        <v>571.72792465890734</v>
      </c>
      <c r="H294">
        <f>TREND(Calibration!$A$4:$A$6,Calibration!$C$4:$C$6,'CO2 Concentration Data'!C294)</f>
        <v>654.25741867517615</v>
      </c>
      <c r="I294">
        <f>TREND(Calibration!$A$4:$A$6,Calibration!$D$4:$D$6,'CO2 Concentration Data'!B294)</f>
        <v>922.66533228090327</v>
      </c>
      <c r="J294">
        <f>TREND(Calibration!$A$4:$A$6,Calibration!$E$4:$E$6,'CO2 Concentration Data'!E294)</f>
        <v>414.9807433212336</v>
      </c>
      <c r="K294">
        <f t="shared" si="4"/>
        <v>411.90173684335269</v>
      </c>
    </row>
    <row r="295" spans="1:11" x14ac:dyDescent="0.25">
      <c r="A295">
        <v>1459364</v>
      </c>
      <c r="B295">
        <v>0.90189998999999998</v>
      </c>
      <c r="C295">
        <v>1.68799996</v>
      </c>
      <c r="D295">
        <v>1.4228999600000001</v>
      </c>
      <c r="E295">
        <v>0.61000001000000004</v>
      </c>
      <c r="G295">
        <f>TREND(Calibration!$A$4:$A$6,Calibration!$B$4:$B$6,'CO2 Concentration Data'!D295)</f>
        <v>574.82251145864188</v>
      </c>
      <c r="H295">
        <f>TREND(Calibration!$A$4:$A$6,Calibration!$C$4:$C$6,'CO2 Concentration Data'!C295)</f>
        <v>678.18838507566966</v>
      </c>
      <c r="I295">
        <f>TREND(Calibration!$A$4:$A$6,Calibration!$D$4:$D$6,'CO2 Concentration Data'!B295)</f>
        <v>896.16244307274621</v>
      </c>
      <c r="J295">
        <f>TREND(Calibration!$A$4:$A$6,Calibration!$E$4:$E$6,'CO2 Concentration Data'!E295)</f>
        <v>416.91021184530314</v>
      </c>
      <c r="K295">
        <f t="shared" si="4"/>
        <v>412.04955968511376</v>
      </c>
    </row>
    <row r="296" spans="1:11" x14ac:dyDescent="0.25">
      <c r="A296">
        <v>1464365</v>
      </c>
      <c r="B296">
        <v>0.81999999000000001</v>
      </c>
      <c r="C296">
        <v>1.83070004</v>
      </c>
      <c r="D296">
        <v>1.3911999500000001</v>
      </c>
      <c r="E296">
        <v>0.60790001999999999</v>
      </c>
      <c r="G296">
        <f>TREND(Calibration!$A$4:$A$6,Calibration!$B$4:$B$6,'CO2 Concentration Data'!D296)</f>
        <v>562.08238910768773</v>
      </c>
      <c r="H296">
        <f>TREND(Calibration!$A$4:$A$6,Calibration!$C$4:$C$6,'CO2 Concentration Data'!C296)</f>
        <v>736.06889763537515</v>
      </c>
      <c r="I296">
        <f>TREND(Calibration!$A$4:$A$6,Calibration!$D$4:$D$6,'CO2 Concentration Data'!B296)</f>
        <v>813.63069495437696</v>
      </c>
      <c r="J296">
        <f>TREND(Calibration!$A$4:$A$6,Calibration!$E$4:$E$6,'CO2 Concentration Data'!E296)</f>
        <v>415.6440001990602</v>
      </c>
      <c r="K296">
        <f t="shared" si="4"/>
        <v>412.22072333386978</v>
      </c>
    </row>
    <row r="297" spans="1:11" x14ac:dyDescent="0.25">
      <c r="A297">
        <v>1469365</v>
      </c>
      <c r="B297">
        <v>0.87790000000000001</v>
      </c>
      <c r="C297">
        <v>1.6557999800000001</v>
      </c>
      <c r="D297">
        <v>1.42780006</v>
      </c>
      <c r="E297">
        <v>0.60790001999999999</v>
      </c>
      <c r="G297">
        <f>TREND(Calibration!$A$4:$A$6,Calibration!$B$4:$B$6,'CO2 Concentration Data'!D297)</f>
        <v>576.79184438730374</v>
      </c>
      <c r="H297">
        <f>TREND(Calibration!$A$4:$A$6,Calibration!$C$4:$C$6,'CO2 Concentration Data'!C297)</f>
        <v>665.12776628125653</v>
      </c>
      <c r="I297">
        <f>TREND(Calibration!$A$4:$A$6,Calibration!$D$4:$D$6,'CO2 Concentration Data'!B297)</f>
        <v>871.97732549614818</v>
      </c>
      <c r="J297">
        <f>TREND(Calibration!$A$4:$A$6,Calibration!$E$4:$E$6,'CO2 Concentration Data'!E297)</f>
        <v>415.6440001990602</v>
      </c>
      <c r="K297">
        <f t="shared" si="4"/>
        <v>412.41328236578147</v>
      </c>
    </row>
    <row r="298" spans="1:11" x14ac:dyDescent="0.25">
      <c r="A298">
        <v>1474364</v>
      </c>
      <c r="B298">
        <v>0.83200001999999995</v>
      </c>
      <c r="C298">
        <v>1.69070005</v>
      </c>
      <c r="D298">
        <v>1.39830005</v>
      </c>
      <c r="E298">
        <v>0.61059998999999998</v>
      </c>
      <c r="G298">
        <f>TREND(Calibration!$A$4:$A$6,Calibration!$B$4:$B$6,'CO2 Concentration Data'!D298)</f>
        <v>564.93589428651921</v>
      </c>
      <c r="H298">
        <f>TREND(Calibration!$A$4:$A$6,Calibration!$C$4:$C$6,'CO2 Concentration Data'!C298)</f>
        <v>679.28356731493216</v>
      </c>
      <c r="I298">
        <f>TREND(Calibration!$A$4:$A$6,Calibration!$D$4:$D$6,'CO2 Concentration Data'!B298)</f>
        <v>825.72328901265371</v>
      </c>
      <c r="J298">
        <f>TREND(Calibration!$A$4:$A$6,Calibration!$E$4:$E$6,'CO2 Concentration Data'!E298)</f>
        <v>417.2719762649017</v>
      </c>
      <c r="K298">
        <f t="shared" si="4"/>
        <v>412.54165505372259</v>
      </c>
    </row>
    <row r="299" spans="1:11" x14ac:dyDescent="0.25">
      <c r="A299">
        <v>1479365</v>
      </c>
      <c r="B299">
        <v>0.79970001999999996</v>
      </c>
      <c r="C299">
        <v>1.6322000000000001</v>
      </c>
      <c r="D299">
        <v>1.3895000200000001</v>
      </c>
      <c r="E299">
        <v>0.60839999</v>
      </c>
      <c r="G299">
        <f>TREND(Calibration!$A$4:$A$6,Calibration!$B$4:$B$6,'CO2 Concentration Data'!D299)</f>
        <v>561.3991932289465</v>
      </c>
      <c r="H299">
        <f>TREND(Calibration!$A$4:$A$6,Calibration!$C$4:$C$6,'CO2 Concentration Data'!C299)</f>
        <v>655.55538945568787</v>
      </c>
      <c r="I299">
        <f>TREND(Calibration!$A$4:$A$6,Calibration!$D$4:$D$6,'CO2 Concentration Data'!B299)</f>
        <v>793.17413804533601</v>
      </c>
      <c r="J299">
        <f>TREND(Calibration!$A$4:$A$6,Calibration!$E$4:$E$6,'CO2 Concentration Data'!E299)</f>
        <v>415.94546250924839</v>
      </c>
      <c r="K299">
        <f t="shared" si="4"/>
        <v>412.70114771547065</v>
      </c>
    </row>
    <row r="300" spans="1:11" x14ac:dyDescent="0.25">
      <c r="A300">
        <v>1484365</v>
      </c>
      <c r="B300">
        <v>0.88609998999999995</v>
      </c>
      <c r="C300">
        <v>1.63440001</v>
      </c>
      <c r="D300">
        <v>1.4026999499999999</v>
      </c>
      <c r="E300">
        <v>0.60790001999999999</v>
      </c>
      <c r="G300">
        <f>TREND(Calibration!$A$4:$A$6,Calibration!$B$4:$B$6,'CO2 Concentration Data'!D300)</f>
        <v>566.70419859721062</v>
      </c>
      <c r="H300">
        <f>TREND(Calibration!$A$4:$A$6,Calibration!$C$4:$C$6,'CO2 Concentration Data'!C300)</f>
        <v>656.4477344805573</v>
      </c>
      <c r="I300">
        <f>TREND(Calibration!$A$4:$A$6,Calibration!$D$4:$D$6,'CO2 Concentration Data'!B300)</f>
        <v>880.24056736737089</v>
      </c>
      <c r="J300">
        <f>TREND(Calibration!$A$4:$A$6,Calibration!$E$4:$E$6,'CO2 Concentration Data'!E300)</f>
        <v>415.6440001990602</v>
      </c>
      <c r="K300">
        <f t="shared" si="4"/>
        <v>412.75560946879</v>
      </c>
    </row>
    <row r="301" spans="1:11" x14ac:dyDescent="0.25">
      <c r="A301">
        <v>1489365</v>
      </c>
      <c r="B301">
        <v>0.99000001000000004</v>
      </c>
      <c r="C301">
        <v>1.71640003</v>
      </c>
      <c r="D301">
        <v>1.3971999900000001</v>
      </c>
      <c r="E301">
        <v>0.60680002</v>
      </c>
      <c r="G301">
        <f>TREND(Calibration!$A$4:$A$6,Calibration!$B$4:$B$6,'CO2 Concentration Data'!D301)</f>
        <v>564.49378404764582</v>
      </c>
      <c r="H301">
        <f>TREND(Calibration!$A$4:$A$6,Calibration!$C$4:$C$6,'CO2 Concentration Data'!C301)</f>
        <v>689.70772415614897</v>
      </c>
      <c r="I301">
        <f>TREND(Calibration!$A$4:$A$6,Calibration!$D$4:$D$6,'CO2 Concentration Data'!B301)</f>
        <v>984.94203598926993</v>
      </c>
      <c r="J301">
        <f>TREND(Calibration!$A$4:$A$6,Calibration!$E$4:$E$6,'CO2 Concentration Data'!E301)</f>
        <v>414.9807433212336</v>
      </c>
      <c r="K301">
        <f t="shared" si="4"/>
        <v>412.90537773439036</v>
      </c>
    </row>
    <row r="302" spans="1:11" x14ac:dyDescent="0.25">
      <c r="A302">
        <v>1494365</v>
      </c>
      <c r="B302">
        <v>0.92549998</v>
      </c>
      <c r="C302">
        <v>1.5786999500000001</v>
      </c>
      <c r="D302">
        <v>1.4058999999999999</v>
      </c>
      <c r="E302">
        <v>0.60839999</v>
      </c>
      <c r="G302">
        <f>TREND(Calibration!$A$4:$A$6,Calibration!$B$4:$B$6,'CO2 Concentration Data'!D302)</f>
        <v>567.99028741955397</v>
      </c>
      <c r="H302">
        <f>TREND(Calibration!$A$4:$A$6,Calibration!$C$4:$C$6,'CO2 Concentration Data'!C302)</f>
        <v>633.8552592527484</v>
      </c>
      <c r="I302">
        <f>TREND(Calibration!$A$4:$A$6,Calibration!$D$4:$D$6,'CO2 Concentration Data'!B302)</f>
        <v>919.94447518844868</v>
      </c>
      <c r="J302">
        <f>TREND(Calibration!$A$4:$A$6,Calibration!$E$4:$E$6,'CO2 Concentration Data'!E302)</f>
        <v>415.94546250924839</v>
      </c>
      <c r="K302">
        <f t="shared" si="4"/>
        <v>413.02207962982703</v>
      </c>
    </row>
    <row r="303" spans="1:11" x14ac:dyDescent="0.25">
      <c r="A303">
        <v>1499365</v>
      </c>
      <c r="B303">
        <v>1.01730001</v>
      </c>
      <c r="C303">
        <v>1.7049000299999999</v>
      </c>
      <c r="D303">
        <v>1.40320003</v>
      </c>
      <c r="E303">
        <v>0.60680002</v>
      </c>
      <c r="G303">
        <f>TREND(Calibration!$A$4:$A$6,Calibration!$B$4:$B$6,'CO2 Concentration Data'!D303)</f>
        <v>566.90517898760379</v>
      </c>
      <c r="H303">
        <f>TREND(Calibration!$A$4:$A$6,Calibration!$C$4:$C$6,'CO2 Concentration Data'!C303)</f>
        <v>685.0432145466475</v>
      </c>
      <c r="I303">
        <f>TREND(Calibration!$A$4:$A$6,Calibration!$D$4:$D$6,'CO2 Concentration Data'!B303)</f>
        <v>1012.4526186953929</v>
      </c>
      <c r="J303">
        <f>TREND(Calibration!$A$4:$A$6,Calibration!$E$4:$E$6,'CO2 Concentration Data'!E303)</f>
        <v>414.9807433212336</v>
      </c>
      <c r="K303">
        <f t="shared" si="4"/>
        <v>413.06487059064193</v>
      </c>
    </row>
    <row r="304" spans="1:11" x14ac:dyDescent="0.25">
      <c r="A304">
        <v>1504365</v>
      </c>
      <c r="B304">
        <v>0.95819997999999995</v>
      </c>
      <c r="C304">
        <v>1.7285000100000001</v>
      </c>
      <c r="D304">
        <v>1.3988000199999999</v>
      </c>
      <c r="E304">
        <v>0.61110001999999997</v>
      </c>
      <c r="G304">
        <f>TREND(Calibration!$A$4:$A$6,Calibration!$B$4:$B$6,'CO2 Concentration Data'!D304)</f>
        <v>565.13683046829976</v>
      </c>
      <c r="H304">
        <f>TREND(Calibration!$A$4:$A$6,Calibration!$C$4:$C$6,'CO2 Concentration Data'!C304)</f>
        <v>694.61559137221627</v>
      </c>
      <c r="I304">
        <f>TREND(Calibration!$A$4:$A$6,Calibration!$D$4:$D$6,'CO2 Concentration Data'!B304)</f>
        <v>952.89671161666195</v>
      </c>
      <c r="J304">
        <f>TREND(Calibration!$A$4:$A$6,Calibration!$E$4:$E$6,'CO2 Concentration Data'!E304)</f>
        <v>417.57347475273775</v>
      </c>
      <c r="K304">
        <f t="shared" si="4"/>
        <v>413.26520995638651</v>
      </c>
    </row>
    <row r="305" spans="1:11" x14ac:dyDescent="0.25">
      <c r="A305">
        <v>1509365</v>
      </c>
      <c r="B305">
        <v>0.92049998</v>
      </c>
      <c r="C305">
        <v>1.68859994</v>
      </c>
      <c r="D305">
        <v>1.4091999500000001</v>
      </c>
      <c r="E305">
        <v>0.60399997000000005</v>
      </c>
      <c r="G305">
        <f>TREND(Calibration!$A$4:$A$6,Calibration!$B$4:$B$6,'CO2 Concentration Data'!D305)</f>
        <v>569.3165256999846</v>
      </c>
      <c r="H305">
        <f>TREND(Calibration!$A$4:$A$6,Calibration!$C$4:$C$6,'CO2 Concentration Data'!C305)</f>
        <v>678.43174268223561</v>
      </c>
      <c r="I305">
        <f>TREND(Calibration!$A$4:$A$6,Calibration!$D$4:$D$6,'CO2 Concentration Data'!B305)</f>
        <v>914.90590692725391</v>
      </c>
      <c r="J305">
        <f>TREND(Calibration!$A$4:$A$6,Calibration!$E$4:$E$6,'CO2 Concentration Data'!E305)</f>
        <v>413.29242293872591</v>
      </c>
      <c r="K305">
        <f t="shared" si="4"/>
        <v>413.21074800856366</v>
      </c>
    </row>
    <row r="306" spans="1:11" x14ac:dyDescent="0.25">
      <c r="A306">
        <v>1514365</v>
      </c>
      <c r="B306">
        <v>1.18729997</v>
      </c>
      <c r="C306">
        <v>1.62300003</v>
      </c>
      <c r="D306">
        <v>1.4069999500000001</v>
      </c>
      <c r="E306">
        <v>0.61170000000000002</v>
      </c>
      <c r="G306">
        <f>TREND(Calibration!$A$4:$A$6,Calibration!$B$4:$B$6,'CO2 Concentration Data'!D306)</f>
        <v>568.43235344981497</v>
      </c>
      <c r="H306">
        <f>TREND(Calibration!$A$4:$A$6,Calibration!$C$4:$C$6,'CO2 Concentration Data'!C306)</f>
        <v>651.82379393637268</v>
      </c>
      <c r="I306">
        <f>TREND(Calibration!$A$4:$A$6,Calibration!$D$4:$D$6,'CO2 Concentration Data'!B306)</f>
        <v>1183.7638992674667</v>
      </c>
      <c r="J306">
        <f>TREND(Calibration!$A$4:$A$6,Calibration!$E$4:$E$6,'CO2 Concentration Data'!E306)</f>
        <v>417.93523917233637</v>
      </c>
      <c r="K306">
        <f t="shared" si="4"/>
        <v>413.36051627416407</v>
      </c>
    </row>
    <row r="307" spans="1:11" x14ac:dyDescent="0.25">
      <c r="A307">
        <v>1519379</v>
      </c>
      <c r="B307">
        <v>1.10640001</v>
      </c>
      <c r="C307">
        <v>1.7137000600000001</v>
      </c>
      <c r="D307">
        <v>1.4042999700000001</v>
      </c>
      <c r="E307">
        <v>0.61879998000000003</v>
      </c>
      <c r="G307">
        <f>TREND(Calibration!$A$4:$A$6,Calibration!$B$4:$B$6,'CO2 Concentration Data'!D307)</f>
        <v>567.34724099890002</v>
      </c>
      <c r="H307">
        <f>TREND(Calibration!$A$4:$A$6,Calibration!$C$4:$C$6,'CO2 Concentration Data'!C307)</f>
        <v>688.61259059003021</v>
      </c>
      <c r="I307">
        <f>TREND(Calibration!$A$4:$A$6,Calibration!$D$4:$D$6,'CO2 Concentration Data'!B307)</f>
        <v>1102.2399051098826</v>
      </c>
      <c r="J307">
        <f>TREND(Calibration!$A$4:$A$6,Calibration!$E$4:$E$6,'CO2 Concentration Data'!E307)</f>
        <v>422.21624877909238</v>
      </c>
      <c r="K307">
        <f t="shared" si="4"/>
        <v>413.62698604619413</v>
      </c>
    </row>
    <row r="308" spans="1:11" x14ac:dyDescent="0.25">
      <c r="A308">
        <v>1524496</v>
      </c>
      <c r="B308">
        <v>0.94239998000000003</v>
      </c>
      <c r="C308">
        <v>1.6426000599999999</v>
      </c>
      <c r="D308">
        <v>1.4386999600000001</v>
      </c>
      <c r="E308">
        <v>0.61170000000000002</v>
      </c>
      <c r="G308">
        <f>TREND(Calibration!$A$4:$A$6,Calibration!$B$4:$B$6,'CO2 Concentration Data'!D308)</f>
        <v>581.17247580076912</v>
      </c>
      <c r="H308">
        <f>TREND(Calibration!$A$4:$A$6,Calibration!$C$4:$C$6,'CO2 Concentration Data'!C308)</f>
        <v>659.77375291737394</v>
      </c>
      <c r="I308">
        <f>TREND(Calibration!$A$4:$A$6,Calibration!$D$4:$D$6,'CO2 Concentration Data'!B308)</f>
        <v>936.97483591128673</v>
      </c>
      <c r="J308">
        <f>TREND(Calibration!$A$4:$A$6,Calibration!$E$4:$E$6,'CO2 Concentration Data'!E308)</f>
        <v>417.93523917233637</v>
      </c>
      <c r="K308">
        <f t="shared" si="4"/>
        <v>413.80787428560143</v>
      </c>
    </row>
    <row r="309" spans="1:11" x14ac:dyDescent="0.25">
      <c r="A309">
        <v>1529364</v>
      </c>
      <c r="B309">
        <v>0.96749996999999999</v>
      </c>
      <c r="C309">
        <v>1.63610005</v>
      </c>
      <c r="D309">
        <v>1.4010000199999999</v>
      </c>
      <c r="E309">
        <v>0.61110001999999997</v>
      </c>
      <c r="G309">
        <f>TREND(Calibration!$A$4:$A$6,Calibration!$B$4:$B$6,'CO2 Concentration Data'!D309)</f>
        <v>566.02100271846939</v>
      </c>
      <c r="H309">
        <f>TREND(Calibration!$A$4:$A$6,Calibration!$C$4:$C$6,'CO2 Concentration Data'!C309)</f>
        <v>657.13728690808227</v>
      </c>
      <c r="I309">
        <f>TREND(Calibration!$A$4:$A$6,Calibration!$D$4:$D$6,'CO2 Concentration Data'!B309)</f>
        <v>962.2684385053476</v>
      </c>
      <c r="J309">
        <f>TREND(Calibration!$A$4:$A$6,Calibration!$E$4:$E$6,'CO2 Concentration Data'!E309)</f>
        <v>417.57347475273775</v>
      </c>
      <c r="K309">
        <f t="shared" si="4"/>
        <v>413.89151078339199</v>
      </c>
    </row>
    <row r="310" spans="1:11" x14ac:dyDescent="0.25">
      <c r="A310">
        <v>1534364</v>
      </c>
      <c r="B310">
        <v>0.94349998000000002</v>
      </c>
      <c r="C310">
        <v>1.60549998</v>
      </c>
      <c r="D310">
        <v>1.4289000000000001</v>
      </c>
      <c r="E310">
        <v>0.60619997999999997</v>
      </c>
      <c r="G310">
        <f>TREND(Calibration!$A$4:$A$6,Calibration!$B$4:$B$6,'CO2 Concentration Data'!D310)</f>
        <v>577.23390639859997</v>
      </c>
      <c r="H310">
        <f>TREND(Calibration!$A$4:$A$6,Calibration!$C$4:$C$6,'CO2 Concentration Data'!C310)</f>
        <v>644.72560685882888</v>
      </c>
      <c r="I310">
        <f>TREND(Calibration!$A$4:$A$6,Calibration!$D$4:$D$6,'CO2 Concentration Data'!B310)</f>
        <v>938.08332092874957</v>
      </c>
      <c r="J310">
        <f>TREND(Calibration!$A$4:$A$6,Calibration!$E$4:$E$6,'CO2 Concentration Data'!E310)</f>
        <v>414.61894272398712</v>
      </c>
      <c r="K310">
        <f t="shared" si="4"/>
        <v>413.98681710116944</v>
      </c>
    </row>
    <row r="311" spans="1:11" x14ac:dyDescent="0.25">
      <c r="A311">
        <v>1539364</v>
      </c>
      <c r="B311">
        <v>1.09549999</v>
      </c>
      <c r="C311">
        <v>1.79840004</v>
      </c>
      <c r="D311">
        <v>1.42229998</v>
      </c>
      <c r="E311">
        <v>0.60890001000000005</v>
      </c>
      <c r="G311">
        <f>TREND(Calibration!$A$4:$A$6,Calibration!$B$4:$B$6,'CO2 Concentration Data'!D311)</f>
        <v>574.58138161016154</v>
      </c>
      <c r="H311">
        <f>TREND(Calibration!$A$4:$A$6,Calibration!$C$4:$C$6,'CO2 Concentration Data'!C311)</f>
        <v>722.96770977564529</v>
      </c>
      <c r="I311">
        <f>TREND(Calibration!$A$4:$A$6,Calibration!$D$4:$D$6,'CO2 Concentration Data'!B311)</f>
        <v>1091.255806146205</v>
      </c>
      <c r="J311">
        <f>TREND(Calibration!$A$4:$A$6,Calibration!$E$4:$E$6,'CO2 Concentration Data'!E311)</f>
        <v>416.24695496747648</v>
      </c>
      <c r="K311">
        <f t="shared" si="4"/>
        <v>414.08212458596796</v>
      </c>
    </row>
    <row r="312" spans="1:11" x14ac:dyDescent="0.25">
      <c r="A312">
        <v>1544364</v>
      </c>
      <c r="B312">
        <v>1.00469995</v>
      </c>
      <c r="C312">
        <v>1.7946000099999999</v>
      </c>
      <c r="D312">
        <v>1.3988000199999999</v>
      </c>
      <c r="E312">
        <v>0.61059998999999998</v>
      </c>
      <c r="G312">
        <f>TREND(Calibration!$A$4:$A$6,Calibration!$B$4:$B$6,'CO2 Concentration Data'!D312)</f>
        <v>565.13683046829976</v>
      </c>
      <c r="H312">
        <f>TREND(Calibration!$A$4:$A$6,Calibration!$C$4:$C$6,'CO2 Concentration Data'!C312)</f>
        <v>721.42638138856751</v>
      </c>
      <c r="I312">
        <f>TREND(Calibration!$A$4:$A$6,Calibration!$D$4:$D$6,'CO2 Concentration Data'!B312)</f>
        <v>999.75536621436311</v>
      </c>
      <c r="J312">
        <f>TREND(Calibration!$A$4:$A$6,Calibration!$E$4:$E$6,'CO2 Concentration Data'!E312)</f>
        <v>417.2719762649017</v>
      </c>
      <c r="K312">
        <f t="shared" si="4"/>
        <v>414.35831894864918</v>
      </c>
    </row>
    <row r="313" spans="1:11" x14ac:dyDescent="0.25">
      <c r="A313">
        <v>1549365</v>
      </c>
      <c r="B313">
        <v>0.97299999000000004</v>
      </c>
      <c r="C313">
        <v>1.7503000500000001</v>
      </c>
      <c r="D313">
        <v>1.42780006</v>
      </c>
      <c r="E313">
        <v>0.60790001999999999</v>
      </c>
      <c r="G313">
        <f>TREND(Calibration!$A$4:$A$6,Calibration!$B$4:$B$6,'CO2 Concentration Data'!D313)</f>
        <v>576.79184438730374</v>
      </c>
      <c r="H313">
        <f>TREND(Calibration!$A$4:$A$6,Calibration!$C$4:$C$6,'CO2 Concentration Data'!C313)</f>
        <v>703.45789537808707</v>
      </c>
      <c r="I313">
        <f>TREND(Calibration!$A$4:$A$6,Calibration!$D$4:$D$6,'CO2 Concentration Data'!B313)</f>
        <v>967.81088374693491</v>
      </c>
      <c r="J313">
        <f>TREND(Calibration!$A$4:$A$6,Calibration!$E$4:$E$6,'CO2 Concentration Data'!E313)</f>
        <v>415.6440001990602</v>
      </c>
      <c r="K313">
        <f t="shared" si="4"/>
        <v>414.49641719975904</v>
      </c>
    </row>
    <row r="314" spans="1:11" x14ac:dyDescent="0.25">
      <c r="A314">
        <v>1554365</v>
      </c>
      <c r="B314">
        <v>1.0288000100000001</v>
      </c>
      <c r="C314">
        <v>1.74380004</v>
      </c>
      <c r="D314">
        <v>1.4157999800000001</v>
      </c>
      <c r="E314">
        <v>0.60890001000000005</v>
      </c>
      <c r="G314">
        <f>TREND(Calibration!$A$4:$A$6,Calibration!$B$4:$B$6,'CO2 Concentration Data'!D314)</f>
        <v>571.96905450738768</v>
      </c>
      <c r="H314">
        <f>TREND(Calibration!$A$4:$A$6,Calibration!$C$4:$C$6,'CO2 Concentration Data'!C314)</f>
        <v>700.82142936879529</v>
      </c>
      <c r="I314">
        <f>TREND(Calibration!$A$4:$A$6,Calibration!$D$4:$D$6,'CO2 Concentration Data'!B314)</f>
        <v>1024.0413256961408</v>
      </c>
      <c r="J314">
        <f>TREND(Calibration!$A$4:$A$6,Calibration!$E$4:$E$6,'CO2 Concentration Data'!E314)</f>
        <v>416.24695496747648</v>
      </c>
      <c r="K314">
        <f t="shared" si="4"/>
        <v>414.76094174245327</v>
      </c>
    </row>
    <row r="315" spans="1:11" x14ac:dyDescent="0.25">
      <c r="A315">
        <v>1559365</v>
      </c>
      <c r="B315">
        <v>0.96589999999999998</v>
      </c>
      <c r="C315">
        <v>1.7623000099999999</v>
      </c>
      <c r="D315">
        <v>1.3949999799999999</v>
      </c>
      <c r="E315">
        <v>0.60460000999999997</v>
      </c>
      <c r="G315">
        <f>TREND(Calibration!$A$4:$A$6,Calibration!$B$4:$B$6,'CO2 Concentration Data'!D315)</f>
        <v>563.6096077785113</v>
      </c>
      <c r="H315">
        <f>TREND(Calibration!$A$4:$A$6,Calibration!$C$4:$C$6,'CO2 Concentration Data'!C315)</f>
        <v>708.32519352883764</v>
      </c>
      <c r="I315">
        <f>TREND(Calibration!$A$4:$A$6,Calibration!$D$4:$D$6,'CO2 Concentration Data'!B315)</f>
        <v>960.65612689317481</v>
      </c>
      <c r="J315">
        <f>TREND(Calibration!$A$4:$A$6,Calibration!$E$4:$E$6,'CO2 Concentration Data'!E315)</f>
        <v>413.65422353597228</v>
      </c>
      <c r="K315">
        <f t="shared" si="4"/>
        <v>414.75121715180205</v>
      </c>
    </row>
    <row r="316" spans="1:11" x14ac:dyDescent="0.25">
      <c r="A316">
        <v>1564364</v>
      </c>
      <c r="B316">
        <v>0.92979997000000003</v>
      </c>
      <c r="C316">
        <v>1.6962000100000001</v>
      </c>
      <c r="D316">
        <v>1.41030002</v>
      </c>
      <c r="E316">
        <v>0.60290003000000003</v>
      </c>
      <c r="G316">
        <f>TREND(Calibration!$A$4:$A$6,Calibration!$B$4:$B$6,'CO2 Concentration Data'!D316)</f>
        <v>569.75863995782277</v>
      </c>
      <c r="H316">
        <f>TREND(Calibration!$A$4:$A$6,Calibration!$C$4:$C$6,'CO2 Concentration Data'!C316)</f>
        <v>681.51440351248641</v>
      </c>
      <c r="I316">
        <f>TREND(Calibration!$A$4:$A$6,Calibration!$D$4:$D$6,'CO2 Concentration Data'!B316)</f>
        <v>924.27763381593957</v>
      </c>
      <c r="J316">
        <f>TREND(Calibration!$A$4:$A$6,Calibration!$E$4:$E$6,'CO2 Concentration Data'!E316)</f>
        <v>412.62920223854712</v>
      </c>
      <c r="K316">
        <f t="shared" si="4"/>
        <v>414.6870319748524</v>
      </c>
    </row>
    <row r="317" spans="1:11" x14ac:dyDescent="0.25">
      <c r="A317">
        <v>1569365</v>
      </c>
      <c r="B317">
        <v>0.94840002000000001</v>
      </c>
      <c r="C317">
        <v>1.55350006</v>
      </c>
      <c r="D317">
        <v>1.3971999900000001</v>
      </c>
      <c r="E317">
        <v>0.60129999999999995</v>
      </c>
      <c r="G317">
        <f>TREND(Calibration!$A$4:$A$6,Calibration!$B$4:$B$6,'CO2 Concentration Data'!D317)</f>
        <v>564.49378404764582</v>
      </c>
      <c r="H317">
        <f>TREND(Calibration!$A$4:$A$6,Calibration!$C$4:$C$6,'CO2 Concentration Data'!C317)</f>
        <v>623.63394368201989</v>
      </c>
      <c r="I317">
        <f>TREND(Calibration!$A$4:$A$6,Calibration!$D$4:$D$6,'CO2 Concentration Data'!B317)</f>
        <v>943.02115813326645</v>
      </c>
      <c r="J317">
        <f>TREND(Calibration!$A$4:$A$6,Calibration!$E$4:$E$6,'CO2 Concentration Data'!E317)</f>
        <v>411.66444687288435</v>
      </c>
      <c r="K317">
        <f t="shared" si="4"/>
        <v>414.60145005322261</v>
      </c>
    </row>
    <row r="318" spans="1:11" x14ac:dyDescent="0.25">
      <c r="A318">
        <v>1574366</v>
      </c>
      <c r="B318">
        <v>0.87239999000000001</v>
      </c>
      <c r="C318">
        <v>1.64699996</v>
      </c>
      <c r="D318">
        <v>1.42019999</v>
      </c>
      <c r="E318">
        <v>0.60180001999999999</v>
      </c>
      <c r="G318">
        <f>TREND(Calibration!$A$4:$A$6,Calibration!$B$4:$B$6,'CO2 Concentration Data'!D318)</f>
        <v>573.73740302669171</v>
      </c>
      <c r="H318">
        <f>TREND(Calibration!$A$4:$A$6,Calibration!$C$4:$C$6,'CO2 Concentration Data'!C318)</f>
        <v>661.55839429396917</v>
      </c>
      <c r="I318">
        <f>TREND(Calibration!$A$4:$A$6,Calibration!$D$4:$D$6,'CO2 Concentration Data'!B318)</f>
        <v>866.43489033169749</v>
      </c>
      <c r="J318">
        <f>TREND(Calibration!$A$4:$A$6,Calibration!$E$4:$E$6,'CO2 Concentration Data'!E318)</f>
        <v>411.96593933111245</v>
      </c>
      <c r="K318">
        <f t="shared" si="4"/>
        <v>414.47307833779888</v>
      </c>
    </row>
    <row r="319" spans="1:11" x14ac:dyDescent="0.25">
      <c r="A319">
        <v>1579365</v>
      </c>
      <c r="B319">
        <v>0.85879998999999996</v>
      </c>
      <c r="C319">
        <v>1.6842000500000001</v>
      </c>
      <c r="D319">
        <v>1.4638999699999999</v>
      </c>
      <c r="E319">
        <v>0.60460000999999997</v>
      </c>
      <c r="G319">
        <f>TREND(Calibration!$A$4:$A$6,Calibration!$B$4:$B$6,'CO2 Concentration Data'!D319)</f>
        <v>591.30027104894941</v>
      </c>
      <c r="H319">
        <f>TREND(Calibration!$A$4:$A$6,Calibration!$C$4:$C$6,'CO2 Concentration Data'!C319)</f>
        <v>676.64710536173573</v>
      </c>
      <c r="I319">
        <f>TREND(Calibration!$A$4:$A$6,Calibration!$D$4:$D$6,'CO2 Concentration Data'!B319)</f>
        <v>852.72998466124784</v>
      </c>
      <c r="J319">
        <f>TREND(Calibration!$A$4:$A$6,Calibration!$E$4:$E$6,'CO2 Concentration Data'!E319)</f>
        <v>413.65422353597228</v>
      </c>
      <c r="K319">
        <f t="shared" si="4"/>
        <v>414.51586929861367</v>
      </c>
    </row>
    <row r="320" spans="1:11" x14ac:dyDescent="0.25">
      <c r="A320">
        <v>1584364</v>
      </c>
      <c r="B320">
        <v>0.90630001000000004</v>
      </c>
      <c r="C320">
        <v>1.66779995</v>
      </c>
      <c r="D320">
        <v>1.4109</v>
      </c>
      <c r="E320">
        <v>0.60240000000000005</v>
      </c>
      <c r="G320">
        <f>TREND(Calibration!$A$4:$A$6,Calibration!$B$4:$B$6,'CO2 Concentration Data'!D320)</f>
        <v>569.99976980630311</v>
      </c>
      <c r="H320">
        <f>TREND(Calibration!$A$4:$A$6,Calibration!$C$4:$C$6,'CO2 Concentration Data'!C320)</f>
        <v>669.99506848810245</v>
      </c>
      <c r="I320">
        <f>TREND(Calibration!$A$4:$A$6,Calibration!$D$4:$D$6,'CO2 Concentration Data'!B320)</f>
        <v>900.59640329687056</v>
      </c>
      <c r="J320">
        <f>TREND(Calibration!$A$4:$A$6,Calibration!$E$4:$E$6,'CO2 Concentration Data'!E320)</f>
        <v>412.32770375071107</v>
      </c>
      <c r="K320">
        <f t="shared" si="4"/>
        <v>414.55866006492505</v>
      </c>
    </row>
    <row r="321" spans="1:11" x14ac:dyDescent="0.25">
      <c r="A321">
        <v>1589364</v>
      </c>
      <c r="B321">
        <v>0.88389998999999997</v>
      </c>
      <c r="C321">
        <v>1.63549995</v>
      </c>
      <c r="D321">
        <v>1.4069999500000001</v>
      </c>
      <c r="E321">
        <v>0.60460000999999997</v>
      </c>
      <c r="G321">
        <f>TREND(Calibration!$A$4:$A$6,Calibration!$B$4:$B$6,'CO2 Concentration Data'!D321)</f>
        <v>568.43235344981497</v>
      </c>
      <c r="H321">
        <f>TREND(Calibration!$A$4:$A$6,Calibration!$C$4:$C$6,'CO2 Concentration Data'!C321)</f>
        <v>656.89388062837247</v>
      </c>
      <c r="I321">
        <f>TREND(Calibration!$A$4:$A$6,Calibration!$D$4:$D$6,'CO2 Concentration Data'!B321)</f>
        <v>878.02359733244521</v>
      </c>
      <c r="J321">
        <f>TREND(Calibration!$A$4:$A$6,Calibration!$E$4:$E$6,'CO2 Concentration Data'!E321)</f>
        <v>413.65422353597228</v>
      </c>
      <c r="K321">
        <f t="shared" si="4"/>
        <v>414.67536293287912</v>
      </c>
    </row>
    <row r="322" spans="1:11" x14ac:dyDescent="0.25">
      <c r="A322">
        <v>1594365</v>
      </c>
      <c r="B322">
        <v>0.91670001000000001</v>
      </c>
      <c r="C322">
        <v>1.5880000599999999</v>
      </c>
      <c r="D322">
        <v>1.4457999500000001</v>
      </c>
      <c r="E322">
        <v>0.60399997000000005</v>
      </c>
      <c r="G322">
        <f>TREND(Calibration!$A$4:$A$6,Calibration!$B$4:$B$6,'CO2 Concentration Data'!D322)</f>
        <v>584.0259367709881</v>
      </c>
      <c r="H322">
        <f>TREND(Calibration!$A$4:$A$6,Calibration!$C$4:$C$6,'CO2 Concentration Data'!C322)</f>
        <v>637.62747251052394</v>
      </c>
      <c r="I322">
        <f>TREND(Calibration!$A$4:$A$6,Calibration!$D$4:$D$6,'CO2 Concentration Data'!B322)</f>
        <v>911.07662528015555</v>
      </c>
      <c r="J322">
        <f>TREND(Calibration!$A$4:$A$6,Calibration!$E$4:$E$6,'CO2 Concentration Data'!E322)</f>
        <v>413.29242293872591</v>
      </c>
      <c r="K322">
        <f t="shared" si="4"/>
        <v>414.96128285872902</v>
      </c>
    </row>
    <row r="323" spans="1:11" x14ac:dyDescent="0.25">
      <c r="A323">
        <v>1599364</v>
      </c>
      <c r="B323">
        <v>1.0997999899999999</v>
      </c>
      <c r="C323">
        <v>1.6212999800000001</v>
      </c>
      <c r="D323">
        <v>1.44640005</v>
      </c>
      <c r="E323">
        <v>0.60839999</v>
      </c>
      <c r="G323">
        <f>TREND(Calibration!$A$4:$A$6,Calibration!$B$4:$B$6,'CO2 Concentration Data'!D323)</f>
        <v>584.26711484704572</v>
      </c>
      <c r="H323">
        <f>TREND(Calibration!$A$4:$A$6,Calibration!$C$4:$C$6,'CO2 Concentration Data'!C323)</f>
        <v>651.13423745275247</v>
      </c>
      <c r="I323">
        <f>TREND(Calibration!$A$4:$A$6,Calibration!$D$4:$D$6,'CO2 Concentration Data'!B323)</f>
        <v>1095.5889748508323</v>
      </c>
      <c r="J323">
        <f>TREND(Calibration!$A$4:$A$6,Calibration!$E$4:$E$6,'CO2 Concentration Data'!E323)</f>
        <v>415.94546250924839</v>
      </c>
      <c r="K323">
        <f t="shared" si="4"/>
        <v>415.28999393989733</v>
      </c>
    </row>
    <row r="324" spans="1:11" x14ac:dyDescent="0.25">
      <c r="A324">
        <v>1604364</v>
      </c>
      <c r="B324">
        <v>1.0248999599999999</v>
      </c>
      <c r="C324">
        <v>1.7536</v>
      </c>
      <c r="D324">
        <v>1.4703999800000001</v>
      </c>
      <c r="E324">
        <v>0.60399997000000005</v>
      </c>
      <c r="G324">
        <f>TREND(Calibration!$A$4:$A$6,Calibration!$B$4:$B$6,'CO2 Concentration Data'!D324)</f>
        <v>593.91260217068816</v>
      </c>
      <c r="H324">
        <f>TREND(Calibration!$A$4:$A$6,Calibration!$C$4:$C$6,'CO2 Concentration Data'!C324)</f>
        <v>704.79638655077179</v>
      </c>
      <c r="I324">
        <f>TREND(Calibration!$A$4:$A$6,Calibration!$D$4:$D$6,'CO2 Concentration Data'!B324)</f>
        <v>1020.1111920667263</v>
      </c>
      <c r="J324">
        <f>TREND(Calibration!$A$4:$A$6,Calibration!$E$4:$E$6,'CO2 Concentration Data'!E324)</f>
        <v>413.29242293872591</v>
      </c>
      <c r="K324">
        <f t="shared" si="4"/>
        <v>415.37363043768778</v>
      </c>
    </row>
    <row r="325" spans="1:11" x14ac:dyDescent="0.25">
      <c r="A325">
        <v>1609365</v>
      </c>
      <c r="B325">
        <v>1.01129997</v>
      </c>
      <c r="C325">
        <v>1.79299998</v>
      </c>
      <c r="D325">
        <v>1.46169996</v>
      </c>
      <c r="E325">
        <v>0.60399997000000005</v>
      </c>
      <c r="G325">
        <f>TREND(Calibration!$A$4:$A$6,Calibration!$B$4:$B$6,'CO2 Concentration Data'!D325)</f>
        <v>590.41609477981513</v>
      </c>
      <c r="H325">
        <f>TREND(Calibration!$A$4:$A$6,Calibration!$C$4:$C$6,'CO2 Concentration Data'!C325)</f>
        <v>720.77739397026403</v>
      </c>
      <c r="I325">
        <f>TREND(Calibration!$A$4:$A$6,Calibration!$D$4:$D$6,'CO2 Concentration Data'!B325)</f>
        <v>1006.4062964734132</v>
      </c>
      <c r="J325">
        <f>TREND(Calibration!$A$4:$A$6,Calibration!$E$4:$E$6,'CO2 Concentration Data'!E325)</f>
        <v>413.29242293872591</v>
      </c>
      <c r="K325">
        <f t="shared" si="4"/>
        <v>415.31916848986498</v>
      </c>
    </row>
    <row r="326" spans="1:11" x14ac:dyDescent="0.25">
      <c r="A326">
        <v>1614364</v>
      </c>
      <c r="B326">
        <v>1.06589997</v>
      </c>
      <c r="C326">
        <v>1.84650004</v>
      </c>
      <c r="D326">
        <v>1.41690004</v>
      </c>
      <c r="E326">
        <v>0.60019999999999996</v>
      </c>
      <c r="G326">
        <f>TREND(Calibration!$A$4:$A$6,Calibration!$B$4:$B$6,'CO2 Concentration Data'!D326)</f>
        <v>572.41116474626119</v>
      </c>
      <c r="H326">
        <f>TREND(Calibration!$A$4:$A$6,Calibration!$C$4:$C$6,'CO2 Concentration Data'!C326)</f>
        <v>742.47752822929874</v>
      </c>
      <c r="I326">
        <f>TREND(Calibration!$A$4:$A$6,Calibration!$D$4:$D$6,'CO2 Concentration Data'!B326)</f>
        <v>1061.4274618856593</v>
      </c>
      <c r="J326">
        <f>TREND(Calibration!$A$4:$A$6,Calibration!$E$4:$E$6,'CO2 Concentration Data'!E326)</f>
        <v>411.0011899950577</v>
      </c>
      <c r="K326">
        <f t="shared" si="4"/>
        <v>415.12855488179252</v>
      </c>
    </row>
    <row r="327" spans="1:11" x14ac:dyDescent="0.25">
      <c r="A327">
        <v>1619365</v>
      </c>
      <c r="B327">
        <v>1.05499995</v>
      </c>
      <c r="C327">
        <v>1.92250001</v>
      </c>
      <c r="D327">
        <v>1.47150004</v>
      </c>
      <c r="E327">
        <v>0.60509997999999998</v>
      </c>
      <c r="G327">
        <f>TREND(Calibration!$A$4:$A$6,Calibration!$B$4:$B$6,'CO2 Concentration Data'!D327)</f>
        <v>594.35471240956156</v>
      </c>
      <c r="H327">
        <f>TREND(Calibration!$A$4:$A$6,Calibration!$C$4:$C$6,'CO2 Concentration Data'!C327)</f>
        <v>773.30384043684796</v>
      </c>
      <c r="I327">
        <f>TREND(Calibration!$A$4:$A$6,Calibration!$D$4:$D$6,'CO2 Concentration Data'!B327)</f>
        <v>1050.4433629219818</v>
      </c>
      <c r="J327">
        <f>TREND(Calibration!$A$4:$A$6,Calibration!$E$4:$E$6,'CO2 Concentration Data'!E327)</f>
        <v>413.95568584616046</v>
      </c>
      <c r="K327">
        <f t="shared" si="4"/>
        <v>415.07409312847312</v>
      </c>
    </row>
    <row r="328" spans="1:11" x14ac:dyDescent="0.25">
      <c r="A328">
        <v>1624365</v>
      </c>
      <c r="B328">
        <v>1.08449996</v>
      </c>
      <c r="C328">
        <v>1.71039999</v>
      </c>
      <c r="D328">
        <v>1.44480002</v>
      </c>
      <c r="E328">
        <v>0.60240000000000005</v>
      </c>
      <c r="G328">
        <f>TREND(Calibration!$A$4:$A$6,Calibration!$B$4:$B$6,'CO2 Concentration Data'!D328)</f>
        <v>583.62406842639166</v>
      </c>
      <c r="H328">
        <f>TREND(Calibration!$A$4:$A$6,Calibration!$C$4:$C$6,'CO2 Concentration Data'!C328)</f>
        <v>687.27405074420176</v>
      </c>
      <c r="I328">
        <f>TREND(Calibration!$A$4:$A$6,Calibration!$D$4:$D$6,'CO2 Concentration Data'!B328)</f>
        <v>1080.1709257401671</v>
      </c>
      <c r="J328">
        <f>TREND(Calibration!$A$4:$A$6,Calibration!$E$4:$E$6,'CO2 Concentration Data'!E328)</f>
        <v>412.32770375071107</v>
      </c>
      <c r="K328">
        <f t="shared" si="4"/>
        <v>414.96711582368761</v>
      </c>
    </row>
    <row r="329" spans="1:11" x14ac:dyDescent="0.25">
      <c r="A329">
        <v>1629367</v>
      </c>
      <c r="B329">
        <v>0.96969998000000002</v>
      </c>
      <c r="C329">
        <v>1.7826000500000001</v>
      </c>
      <c r="D329">
        <v>1.42019999</v>
      </c>
      <c r="E329">
        <v>0.59259998999999997</v>
      </c>
      <c r="G329">
        <f>TREND(Calibration!$A$4:$A$6,Calibration!$B$4:$B$6,'CO2 Concentration Data'!D329)</f>
        <v>573.73740302669171</v>
      </c>
      <c r="H329">
        <f>TREND(Calibration!$A$4:$A$6,Calibration!$C$4:$C$6,'CO2 Concentration Data'!C329)</f>
        <v>716.55908323781705</v>
      </c>
      <c r="I329">
        <f>TREND(Calibration!$A$4:$A$6,Calibration!$D$4:$D$6,'CO2 Concentration Data'!B329)</f>
        <v>964.48541861740978</v>
      </c>
      <c r="J329">
        <f>TREND(Calibration!$A$4:$A$6,Calibration!$E$4:$E$6,'CO2 Concentration Data'!E329)</f>
        <v>406.41868190046563</v>
      </c>
      <c r="K329">
        <f t="shared" si="4"/>
        <v>414.61700955386721</v>
      </c>
    </row>
    <row r="330" spans="1:11" x14ac:dyDescent="0.25">
      <c r="A330">
        <v>1634367</v>
      </c>
      <c r="B330">
        <v>1.00960004</v>
      </c>
      <c r="C330">
        <v>1.6940000099999999</v>
      </c>
      <c r="D330">
        <v>1.42939997</v>
      </c>
      <c r="E330">
        <v>0.59200001000000002</v>
      </c>
      <c r="G330">
        <f>TREND(Calibration!$A$4:$A$6,Calibration!$B$4:$B$6,'CO2 Concentration Data'!D330)</f>
        <v>577.43484258038052</v>
      </c>
      <c r="H330">
        <f>TREND(Calibration!$A$4:$A$6,Calibration!$C$4:$C$6,'CO2 Concentration Data'!C330)</f>
        <v>680.6220625437121</v>
      </c>
      <c r="I330">
        <f>TREND(Calibration!$A$4:$A$6,Calibration!$D$4:$D$6,'CO2 Concentration Data'!B330)</f>
        <v>1004.6932538045627</v>
      </c>
      <c r="J330">
        <f>TREND(Calibration!$A$4:$A$6,Calibration!$E$4:$E$6,'CO2 Concentration Data'!E330)</f>
        <v>406.05691748086707</v>
      </c>
      <c r="K330">
        <f t="shared" si="4"/>
        <v>414.29802423037108</v>
      </c>
    </row>
    <row r="331" spans="1:11" x14ac:dyDescent="0.25">
      <c r="A331">
        <v>1639365</v>
      </c>
      <c r="B331">
        <v>0.99709999999999999</v>
      </c>
      <c r="C331">
        <v>1.68640006</v>
      </c>
      <c r="D331">
        <v>1.44799995</v>
      </c>
      <c r="E331">
        <v>0.59089999999999998</v>
      </c>
      <c r="G331">
        <f>TREND(Calibration!$A$4:$A$6,Calibration!$B$4:$B$6,'CO2 Concentration Data'!D331)</f>
        <v>584.91010902115772</v>
      </c>
      <c r="H331">
        <f>TREND(Calibration!$A$4:$A$6,Calibration!$C$4:$C$6,'CO2 Concentration Data'!C331)</f>
        <v>677.53945038660527</v>
      </c>
      <c r="I331">
        <f>TREND(Calibration!$A$4:$A$6,Calibration!$D$4:$D$6,'CO2 Concentration Data'!B331)</f>
        <v>992.09679284302979</v>
      </c>
      <c r="J331">
        <f>TREND(Calibration!$A$4:$A$6,Calibration!$E$4:$E$6,'CO2 Concentration Data'!E331)</f>
        <v>405.3936545734324</v>
      </c>
      <c r="K331">
        <f t="shared" si="4"/>
        <v>413.96736791986694</v>
      </c>
    </row>
    <row r="332" spans="1:11" x14ac:dyDescent="0.25">
      <c r="A332">
        <v>1644364</v>
      </c>
      <c r="B332">
        <v>0.88389998999999997</v>
      </c>
      <c r="C332">
        <v>1.70930004</v>
      </c>
      <c r="D332">
        <v>1.4315999699999999</v>
      </c>
      <c r="E332">
        <v>0.59530002000000004</v>
      </c>
      <c r="G332">
        <f>TREND(Calibration!$A$4:$A$6,Calibration!$B$4:$B$6,'CO2 Concentration Data'!D332)</f>
        <v>578.31901483055015</v>
      </c>
      <c r="H332">
        <f>TREND(Calibration!$A$4:$A$6,Calibration!$C$4:$C$6,'CO2 Concentration Data'!C332)</f>
        <v>686.82790054029124</v>
      </c>
      <c r="I332">
        <f>TREND(Calibration!$A$4:$A$6,Calibration!$D$4:$D$6,'CO2 Concentration Data'!B332)</f>
        <v>878.02359733244521</v>
      </c>
      <c r="J332">
        <f>TREND(Calibration!$A$4:$A$6,Calibration!$E$4:$E$6,'CO2 Concentration Data'!E332)</f>
        <v>408.04669414395499</v>
      </c>
      <c r="K332">
        <f t="shared" si="4"/>
        <v>413.74368891414827</v>
      </c>
    </row>
    <row r="333" spans="1:11" x14ac:dyDescent="0.25">
      <c r="A333">
        <v>1649365</v>
      </c>
      <c r="B333">
        <v>0.83530002999999997</v>
      </c>
      <c r="C333">
        <v>1.8224999900000001</v>
      </c>
      <c r="D333">
        <v>1.53489995</v>
      </c>
      <c r="E333">
        <v>0.59799999000000004</v>
      </c>
      <c r="G333">
        <f>TREND(Calibration!$A$4:$A$6,Calibration!$B$4:$B$6,'CO2 Concentration Data'!D333)</f>
        <v>619.83491290285747</v>
      </c>
      <c r="H333">
        <f>TREND(Calibration!$A$4:$A$6,Calibration!$C$4:$C$6,'CO2 Concentration Data'!C333)</f>
        <v>732.74287919855851</v>
      </c>
      <c r="I333">
        <f>TREND(Calibration!$A$4:$A$6,Calibration!$D$4:$D$6,'CO2 Concentration Data'!B333)</f>
        <v>829.04875414217884</v>
      </c>
      <c r="J333">
        <f>TREND(Calibration!$A$4:$A$6,Calibration!$E$4:$E$6,'CO2 Concentration Data'!E333)</f>
        <v>409.67467020979649</v>
      </c>
      <c r="K333">
        <f t="shared" si="4"/>
        <v>413.54140529158536</v>
      </c>
    </row>
    <row r="334" spans="1:11" x14ac:dyDescent="0.25">
      <c r="A334">
        <v>1654365</v>
      </c>
      <c r="B334">
        <v>0.79100000999999998</v>
      </c>
      <c r="C334">
        <v>1.82579994</v>
      </c>
      <c r="D334">
        <v>1.5087000100000001</v>
      </c>
      <c r="E334">
        <v>0.60350000999999998</v>
      </c>
      <c r="G334">
        <f>TREND(Calibration!$A$4:$A$6,Calibration!$B$4:$B$6,'CO2 Concentration Data'!D334)</f>
        <v>609.30524931008074</v>
      </c>
      <c r="H334">
        <f>TREND(Calibration!$A$4:$A$6,Calibration!$C$4:$C$6,'CO2 Concentration Data'!C334)</f>
        <v>734.08137037124322</v>
      </c>
      <c r="I334">
        <f>TREND(Calibration!$A$4:$A$6,Calibration!$D$4:$D$6,'CO2 Concentration Data'!B334)</f>
        <v>784.40701919372066</v>
      </c>
      <c r="J334">
        <f>TREND(Calibration!$A$4:$A$6,Calibration!$E$4:$E$6,'CO2 Concentration Data'!E334)</f>
        <v>412.99096665814562</v>
      </c>
      <c r="K334">
        <f t="shared" si="4"/>
        <v>413.4772189476148</v>
      </c>
    </row>
    <row r="335" spans="1:11" x14ac:dyDescent="0.25">
      <c r="A335">
        <v>1659365</v>
      </c>
      <c r="B335">
        <v>0.89050001000000001</v>
      </c>
      <c r="C335">
        <v>1.73670006</v>
      </c>
      <c r="D335">
        <v>1.4960999500000001</v>
      </c>
      <c r="E335">
        <v>0.60619997999999997</v>
      </c>
      <c r="G335">
        <f>TREND(Calibration!$A$4:$A$6,Calibration!$B$4:$B$6,'CO2 Concentration Data'!D335)</f>
        <v>604.24132958168423</v>
      </c>
      <c r="H335">
        <f>TREND(Calibration!$A$4:$A$6,Calibration!$C$4:$C$6,'CO2 Concentration Data'!C335)</f>
        <v>697.94160980903291</v>
      </c>
      <c r="I335">
        <f>TREND(Calibration!$A$4:$A$6,Calibration!$D$4:$D$6,'CO2 Concentration Data'!B335)</f>
        <v>884.67452759149535</v>
      </c>
      <c r="J335">
        <f>TREND(Calibration!$A$4:$A$6,Calibration!$E$4:$E$6,'CO2 Concentration Data'!E335)</f>
        <v>414.61894272398712</v>
      </c>
      <c r="K335">
        <f t="shared" si="4"/>
        <v>413.38191146281645</v>
      </c>
    </row>
    <row r="336" spans="1:11" x14ac:dyDescent="0.25">
      <c r="A336">
        <v>1664365</v>
      </c>
      <c r="B336">
        <v>0.96319997000000002</v>
      </c>
      <c r="C336">
        <v>1.55630004</v>
      </c>
      <c r="D336">
        <v>1.42999995</v>
      </c>
      <c r="E336">
        <v>0.60350000999999998</v>
      </c>
      <c r="G336">
        <f>TREND(Calibration!$A$4:$A$6,Calibration!$B$4:$B$6,'CO2 Concentration Data'!D336)</f>
        <v>577.67597242886086</v>
      </c>
      <c r="H336">
        <f>TREND(Calibration!$A$4:$A$6,Calibration!$C$4:$C$6,'CO2 Concentration Data'!C336)</f>
        <v>624.76964225736003</v>
      </c>
      <c r="I336">
        <f>TREND(Calibration!$A$4:$A$6,Calibration!$D$4:$D$6,'CO2 Concentration Data'!B336)</f>
        <v>957.93526980072022</v>
      </c>
      <c r="J336">
        <f>TREND(Calibration!$A$4:$A$6,Calibration!$E$4:$E$6,'CO2 Concentration Data'!E336)</f>
        <v>412.99096665814562</v>
      </c>
      <c r="K336">
        <f t="shared" si="4"/>
        <v>413.37218706666869</v>
      </c>
    </row>
    <row r="337" spans="1:11" x14ac:dyDescent="0.25">
      <c r="A337">
        <v>1669364</v>
      </c>
      <c r="B337">
        <v>0.92379999000000002</v>
      </c>
      <c r="C337">
        <v>1.64919996</v>
      </c>
      <c r="D337">
        <v>1.4343999599999999</v>
      </c>
      <c r="E337">
        <v>0.61000001000000004</v>
      </c>
      <c r="G337">
        <f>TREND(Calibration!$A$4:$A$6,Calibration!$B$4:$B$6,'CO2 Concentration Data'!D337)</f>
        <v>579.44432094816489</v>
      </c>
      <c r="H337">
        <f>TREND(Calibration!$A$4:$A$6,Calibration!$C$4:$C$6,'CO2 Concentration Data'!C337)</f>
        <v>662.45073526274336</v>
      </c>
      <c r="I337">
        <f>TREND(Calibration!$A$4:$A$6,Calibration!$D$4:$D$6,'CO2 Concentration Data'!B337)</f>
        <v>918.23137205677904</v>
      </c>
      <c r="J337">
        <f>TREND(Calibration!$A$4:$A$6,Calibration!$E$4:$E$6,'CO2 Concentration Data'!E337)</f>
        <v>416.91021184530314</v>
      </c>
      <c r="K337">
        <f t="shared" si="4"/>
        <v>413.33912166902252</v>
      </c>
    </row>
    <row r="338" spans="1:11" x14ac:dyDescent="0.25">
      <c r="A338">
        <v>1674365</v>
      </c>
      <c r="B338">
        <v>0.88609998999999995</v>
      </c>
      <c r="C338">
        <v>1.7897000300000001</v>
      </c>
      <c r="D338">
        <v>1.44369996</v>
      </c>
      <c r="E338">
        <v>0.60399997000000005</v>
      </c>
      <c r="G338">
        <f>TREND(Calibration!$A$4:$A$6,Calibration!$B$4:$B$6,'CO2 Concentration Data'!D338)</f>
        <v>583.18195818751826</v>
      </c>
      <c r="H338">
        <f>TREND(Calibration!$A$4:$A$6,Calibration!$C$4:$C$6,'CO2 Concentration Data'!C338)</f>
        <v>719.43890279757943</v>
      </c>
      <c r="I338">
        <f>TREND(Calibration!$A$4:$A$6,Calibration!$D$4:$D$6,'CO2 Concentration Data'!B338)</f>
        <v>880.24056736737089</v>
      </c>
      <c r="J338">
        <f>TREND(Calibration!$A$4:$A$6,Calibration!$E$4:$E$6,'CO2 Concentration Data'!E338)</f>
        <v>413.29242293872591</v>
      </c>
      <c r="K338">
        <f t="shared" si="4"/>
        <v>413.05125631933333</v>
      </c>
    </row>
    <row r="339" spans="1:11" x14ac:dyDescent="0.25">
      <c r="A339">
        <v>1679363</v>
      </c>
      <c r="B339">
        <v>0.86639999999999995</v>
      </c>
      <c r="C339">
        <v>1.63549995</v>
      </c>
      <c r="D339">
        <v>1.5026999700000001</v>
      </c>
      <c r="E339">
        <v>0.60570002000000001</v>
      </c>
      <c r="G339">
        <f>TREND(Calibration!$A$4:$A$6,Calibration!$B$4:$B$6,'CO2 Concentration Data'!D339)</f>
        <v>606.89385437012265</v>
      </c>
      <c r="H339">
        <f>TREND(Calibration!$A$4:$A$6,Calibration!$C$4:$C$6,'CO2 Concentration Data'!C339)</f>
        <v>656.89388062837247</v>
      </c>
      <c r="I339">
        <f>TREND(Calibration!$A$4:$A$6,Calibration!$D$4:$D$6,'CO2 Concentration Data'!B339)</f>
        <v>860.38861849540024</v>
      </c>
      <c r="J339">
        <f>TREND(Calibration!$A$4:$A$6,Calibration!$E$4:$E$6,'CO2 Concentration Data'!E339)</f>
        <v>414.31748644340695</v>
      </c>
      <c r="K339">
        <f t="shared" si="4"/>
        <v>412.93455461840011</v>
      </c>
    </row>
    <row r="340" spans="1:11" x14ac:dyDescent="0.25">
      <c r="A340">
        <v>1684365</v>
      </c>
      <c r="B340">
        <v>0.81010002000000003</v>
      </c>
      <c r="C340">
        <v>1.6940000099999999</v>
      </c>
      <c r="D340">
        <v>1.45459998</v>
      </c>
      <c r="E340">
        <v>0.60680002</v>
      </c>
      <c r="G340">
        <f>TREND(Calibration!$A$4:$A$6,Calibration!$B$4:$B$6,'CO2 Concentration Data'!D340)</f>
        <v>587.56263782856092</v>
      </c>
      <c r="H340">
        <f>TREND(Calibration!$A$4:$A$6,Calibration!$C$4:$C$6,'CO2 Concentration Data'!C340)</f>
        <v>680.6220625437121</v>
      </c>
      <c r="I340">
        <f>TREND(Calibration!$A$4:$A$6,Calibration!$D$4:$D$6,'CO2 Concentration Data'!B340)</f>
        <v>803.654360028621</v>
      </c>
      <c r="J340">
        <f>TREND(Calibration!$A$4:$A$6,Calibration!$E$4:$E$6,'CO2 Concentration Data'!E340)</f>
        <v>414.9807433212336</v>
      </c>
      <c r="K340">
        <f t="shared" si="4"/>
        <v>412.85091812060966</v>
      </c>
    </row>
    <row r="341" spans="1:11" x14ac:dyDescent="0.25">
      <c r="A341">
        <v>1689365</v>
      </c>
      <c r="B341">
        <v>0.83249998000000003</v>
      </c>
      <c r="C341">
        <v>1.74160004</v>
      </c>
      <c r="D341">
        <v>1.4284000400000001</v>
      </c>
      <c r="E341">
        <v>0.61059998999999998</v>
      </c>
      <c r="G341">
        <f>TREND(Calibration!$A$4:$A$6,Calibration!$B$4:$B$6,'CO2 Concentration Data'!D341)</f>
        <v>577.0329742357842</v>
      </c>
      <c r="H341">
        <f>TREND(Calibration!$A$4:$A$6,Calibration!$C$4:$C$6,'CO2 Concentration Data'!C341)</f>
        <v>699.9290884000211</v>
      </c>
      <c r="I341">
        <f>TREND(Calibration!$A$4:$A$6,Calibration!$D$4:$D$6,'CO2 Concentration Data'!B341)</f>
        <v>826.22710553022728</v>
      </c>
      <c r="J341">
        <f>TREND(Calibration!$A$4:$A$6,Calibration!$E$4:$E$6,'CO2 Concentration Data'!E341)</f>
        <v>417.2719762649017</v>
      </c>
      <c r="K341">
        <f t="shared" si="4"/>
        <v>412.93649984773594</v>
      </c>
    </row>
    <row r="342" spans="1:11" x14ac:dyDescent="0.25">
      <c r="A342">
        <v>1694365</v>
      </c>
      <c r="B342">
        <v>0.85439997999999995</v>
      </c>
      <c r="C342">
        <v>1.8388999699999999</v>
      </c>
      <c r="D342">
        <v>1.4386999600000001</v>
      </c>
      <c r="E342">
        <v>0.61000001000000004</v>
      </c>
      <c r="G342">
        <f>TREND(Calibration!$A$4:$A$6,Calibration!$B$4:$B$6,'CO2 Concentration Data'!D342)</f>
        <v>581.17247580076912</v>
      </c>
      <c r="H342">
        <f>TREND(Calibration!$A$4:$A$6,Calibration!$C$4:$C$6,'CO2 Concentration Data'!C342)</f>
        <v>739.39486739904805</v>
      </c>
      <c r="I342">
        <f>TREND(Calibration!$A$4:$A$6,Calibration!$D$4:$D$6,'CO2 Concentration Data'!B342)</f>
        <v>848.29603451425999</v>
      </c>
      <c r="J342">
        <f>TREND(Calibration!$A$4:$A$6,Calibration!$E$4:$E$6,'CO2 Concentration Data'!E342)</f>
        <v>416.91021184530314</v>
      </c>
      <c r="K342">
        <f t="shared" si="4"/>
        <v>412.95789523089161</v>
      </c>
    </row>
    <row r="343" spans="1:11" x14ac:dyDescent="0.25">
      <c r="A343">
        <v>1699363</v>
      </c>
      <c r="B343">
        <v>0.94179999999999997</v>
      </c>
      <c r="C343">
        <v>1.7186000299999999</v>
      </c>
      <c r="D343">
        <v>1.42939997</v>
      </c>
      <c r="E343">
        <v>0.60180001999999999</v>
      </c>
      <c r="G343">
        <f>TREND(Calibration!$A$4:$A$6,Calibration!$B$4:$B$6,'CO2 Concentration Data'!D343)</f>
        <v>577.43484258038052</v>
      </c>
      <c r="H343">
        <f>TREND(Calibration!$A$4:$A$6,Calibration!$C$4:$C$6,'CO2 Concentration Data'!C343)</f>
        <v>690.60006512492305</v>
      </c>
      <c r="I343">
        <f>TREND(Calibration!$A$4:$A$6,Calibration!$D$4:$D$6,'CO2 Concentration Data'!B343)</f>
        <v>936.37022787421643</v>
      </c>
      <c r="J343">
        <f>TREND(Calibration!$A$4:$A$6,Calibration!$E$4:$E$6,'CO2 Concentration Data'!E343)</f>
        <v>411.96593933111245</v>
      </c>
      <c r="K343">
        <f t="shared" si="4"/>
        <v>412.78673274915644</v>
      </c>
    </row>
    <row r="344" spans="1:11" x14ac:dyDescent="0.25">
      <c r="A344">
        <v>1704364</v>
      </c>
      <c r="B344">
        <v>0.97570002</v>
      </c>
      <c r="C344">
        <v>1.5382000199999999</v>
      </c>
      <c r="D344">
        <v>1.4284000400000001</v>
      </c>
      <c r="E344">
        <v>0.60180001999999999</v>
      </c>
      <c r="G344">
        <f>TREND(Calibration!$A$4:$A$6,Calibration!$B$4:$B$6,'CO2 Concentration Data'!D344)</f>
        <v>577.0329742357842</v>
      </c>
      <c r="H344">
        <f>TREND(Calibration!$A$4:$A$6,Calibration!$C$4:$C$6,'CO2 Concentration Data'!C344)</f>
        <v>617.42810162934552</v>
      </c>
      <c r="I344">
        <f>TREND(Calibration!$A$4:$A$6,Calibration!$D$4:$D$6,'CO2 Concentration Data'!B344)</f>
        <v>970.5317408393895</v>
      </c>
      <c r="J344">
        <f>TREND(Calibration!$A$4:$A$6,Calibration!$E$4:$E$6,'CO2 Concentration Data'!E344)</f>
        <v>411.96593933111245</v>
      </c>
      <c r="K344">
        <f t="shared" si="4"/>
        <v>412.66808562438388</v>
      </c>
    </row>
    <row r="345" spans="1:11" x14ac:dyDescent="0.25">
      <c r="A345">
        <v>1709365</v>
      </c>
      <c r="B345">
        <v>0.97030002000000004</v>
      </c>
      <c r="C345">
        <v>1.64320004</v>
      </c>
      <c r="D345">
        <v>1.42780006</v>
      </c>
      <c r="E345">
        <v>0.59799999000000004</v>
      </c>
      <c r="G345">
        <f>TREND(Calibration!$A$4:$A$6,Calibration!$B$4:$B$6,'CO2 Concentration Data'!D345)</f>
        <v>576.79184438730374</v>
      </c>
      <c r="H345">
        <f>TREND(Calibration!$A$4:$A$6,Calibration!$C$4:$C$6,'CO2 Concentration Data'!C345)</f>
        <v>660.01711052393989</v>
      </c>
      <c r="I345">
        <f>TREND(Calibration!$A$4:$A$6,Calibration!$D$4:$D$6,'CO2 Concentration Data'!B345)</f>
        <v>965.09008711729928</v>
      </c>
      <c r="J345">
        <f>TREND(Calibration!$A$4:$A$6,Calibration!$E$4:$E$6,'CO2 Concentration Data'!E345)</f>
        <v>409.67467020979649</v>
      </c>
      <c r="K345">
        <f t="shared" si="4"/>
        <v>412.45607643865225</v>
      </c>
    </row>
    <row r="346" spans="1:11" x14ac:dyDescent="0.25">
      <c r="A346">
        <v>1714366</v>
      </c>
      <c r="B346">
        <v>0.91119998999999996</v>
      </c>
      <c r="C346">
        <v>1.7328000100000001</v>
      </c>
      <c r="D346">
        <v>1.4098000500000001</v>
      </c>
      <c r="E346">
        <v>0.60570002000000001</v>
      </c>
      <c r="G346">
        <f>TREND(Calibration!$A$4:$A$6,Calibration!$B$4:$B$6,'CO2 Concentration Data'!D346)</f>
        <v>569.55770377604222</v>
      </c>
      <c r="H346">
        <f>TREND(Calibration!$A$4:$A$6,Calibration!$C$4:$C$6,'CO2 Concentration Data'!C346)</f>
        <v>696.35971235663851</v>
      </c>
      <c r="I346">
        <f>TREND(Calibration!$A$4:$A$6,Calibration!$D$4:$D$6,'CO2 Concentration Data'!B346)</f>
        <v>905.53418003856825</v>
      </c>
      <c r="J346">
        <f>TREND(Calibration!$A$4:$A$6,Calibration!$E$4:$E$6,'CO2 Concentration Data'!E346)</f>
        <v>414.31748644340695</v>
      </c>
      <c r="K346">
        <f t="shared" si="4"/>
        <v>412.47747201631142</v>
      </c>
    </row>
    <row r="347" spans="1:11" x14ac:dyDescent="0.25">
      <c r="A347">
        <v>1719364</v>
      </c>
      <c r="B347">
        <v>0.91119998999999996</v>
      </c>
      <c r="C347">
        <v>1.66890001</v>
      </c>
      <c r="D347">
        <v>1.42509997</v>
      </c>
      <c r="E347">
        <v>0.60619997999999997</v>
      </c>
      <c r="G347">
        <f>TREND(Calibration!$A$4:$A$6,Calibration!$B$4:$B$6,'CO2 Concentration Data'!D347)</f>
        <v>575.70668772777628</v>
      </c>
      <c r="H347">
        <f>TREND(Calibration!$A$4:$A$6,Calibration!$C$4:$C$6,'CO2 Concentration Data'!C347)</f>
        <v>670.44126330906136</v>
      </c>
      <c r="I347">
        <f>TREND(Calibration!$A$4:$A$6,Calibration!$D$4:$D$6,'CO2 Concentration Data'!B347)</f>
        <v>905.53418003856825</v>
      </c>
      <c r="J347">
        <f>TREND(Calibration!$A$4:$A$6,Calibration!$E$4:$E$6,'CO2 Concentration Data'!E347)</f>
        <v>414.61894272398712</v>
      </c>
      <c r="K347">
        <f t="shared" si="4"/>
        <v>412.54165719326107</v>
      </c>
    </row>
    <row r="348" spans="1:11" x14ac:dyDescent="0.25">
      <c r="A348">
        <v>1724365</v>
      </c>
      <c r="B348">
        <v>0.91289997000000001</v>
      </c>
      <c r="C348">
        <v>1.84379995</v>
      </c>
      <c r="D348">
        <v>1.4474999900000001</v>
      </c>
      <c r="E348">
        <v>0.60790001999999999</v>
      </c>
      <c r="G348">
        <f>TREND(Calibration!$A$4:$A$6,Calibration!$B$4:$B$6,'CO2 Concentration Data'!D348)</f>
        <v>584.70917685834195</v>
      </c>
      <c r="H348">
        <f>TREND(Calibration!$A$4:$A$6,Calibration!$C$4:$C$6,'CO2 Concentration Data'!C348)</f>
        <v>741.38234599003624</v>
      </c>
      <c r="I348">
        <f>TREND(Calibration!$A$4:$A$6,Calibration!$D$4:$D$6,'CO2 Concentration Data'!B348)</f>
        <v>907.24727309310151</v>
      </c>
      <c r="J348">
        <f>TREND(Calibration!$A$4:$A$6,Calibration!$E$4:$E$6,'CO2 Concentration Data'!E348)</f>
        <v>415.6440001990602</v>
      </c>
      <c r="K348">
        <f t="shared" si="4"/>
        <v>412.67002988120225</v>
      </c>
    </row>
    <row r="349" spans="1:11" x14ac:dyDescent="0.25">
      <c r="A349">
        <v>1729363</v>
      </c>
      <c r="B349">
        <v>0.91399996999999999</v>
      </c>
      <c r="C349">
        <v>1.8520000000000001</v>
      </c>
      <c r="D349">
        <v>1.45679998</v>
      </c>
      <c r="E349">
        <v>0.60680002</v>
      </c>
      <c r="G349">
        <f>TREND(Calibration!$A$4:$A$6,Calibration!$B$4:$B$6,'CO2 Concentration Data'!D349)</f>
        <v>588.44681007873044</v>
      </c>
      <c r="H349">
        <f>TREND(Calibration!$A$4:$A$6,Calibration!$C$4:$C$6,'CO2 Concentration Data'!C349)</f>
        <v>744.708364426853</v>
      </c>
      <c r="I349">
        <f>TREND(Calibration!$A$4:$A$6,Calibration!$D$4:$D$6,'CO2 Concentration Data'!B349)</f>
        <v>908.35575811056435</v>
      </c>
      <c r="J349">
        <f>TREND(Calibration!$A$4:$A$6,Calibration!$E$4:$E$6,'CO2 Concentration Data'!E349)</f>
        <v>414.9807433212336</v>
      </c>
      <c r="K349">
        <f t="shared" si="4"/>
        <v>412.76728162281898</v>
      </c>
    </row>
    <row r="350" spans="1:11" x14ac:dyDescent="0.25">
      <c r="A350">
        <v>1734366</v>
      </c>
      <c r="B350">
        <v>0.91009998000000003</v>
      </c>
      <c r="C350">
        <v>1.7509000299999999</v>
      </c>
      <c r="D350">
        <v>1.4452999799999999</v>
      </c>
      <c r="E350">
        <v>0.60180001999999999</v>
      </c>
      <c r="G350">
        <f>TREND(Calibration!$A$4:$A$6,Calibration!$B$4:$B$6,'CO2 Concentration Data'!D350)</f>
        <v>583.82500058920743</v>
      </c>
      <c r="H350">
        <f>TREND(Calibration!$A$4:$A$6,Calibration!$C$4:$C$6,'CO2 Concentration Data'!C350)</f>
        <v>703.70125298465302</v>
      </c>
      <c r="I350">
        <f>TREND(Calibration!$A$4:$A$6,Calibration!$D$4:$D$6,'CO2 Concentration Data'!B350)</f>
        <v>904.42568494396903</v>
      </c>
      <c r="J350">
        <f>TREND(Calibration!$A$4:$A$6,Calibration!$E$4:$E$6,'CO2 Concentration Data'!E350)</f>
        <v>411.96593933111245</v>
      </c>
      <c r="K350">
        <f t="shared" si="4"/>
        <v>412.71282084201704</v>
      </c>
    </row>
    <row r="351" spans="1:11" x14ac:dyDescent="0.25">
      <c r="A351">
        <v>1739366</v>
      </c>
      <c r="B351">
        <v>0.89810002</v>
      </c>
      <c r="C351">
        <v>1.6273000200000001</v>
      </c>
      <c r="D351">
        <v>1.4994000199999999</v>
      </c>
      <c r="E351">
        <v>0.59799999000000004</v>
      </c>
      <c r="G351">
        <f>TREND(Calibration!$A$4:$A$6,Calibration!$B$4:$B$6,'CO2 Concentration Data'!D351)</f>
        <v>605.56761608969202</v>
      </c>
      <c r="H351">
        <f>TREND(Calibration!$A$4:$A$6,Calibration!$C$4:$C$6,'CO2 Concentration Data'!C351)</f>
        <v>653.56791086469957</v>
      </c>
      <c r="I351">
        <f>TREND(Calibration!$A$4:$A$6,Calibration!$D$4:$D$6,'CO2 Concentration Data'!B351)</f>
        <v>892.33316142564775</v>
      </c>
      <c r="J351">
        <f>TREND(Calibration!$A$4:$A$6,Calibration!$E$4:$E$6,'CO2 Concentration Data'!E351)</f>
        <v>409.67467020979649</v>
      </c>
      <c r="K351">
        <f t="shared" si="4"/>
        <v>412.62723911489076</v>
      </c>
    </row>
    <row r="352" spans="1:11" x14ac:dyDescent="0.25">
      <c r="A352">
        <v>1744365</v>
      </c>
      <c r="B352">
        <v>0.85219997000000003</v>
      </c>
      <c r="C352">
        <v>1.6950999499999999</v>
      </c>
      <c r="D352">
        <v>1.44799995</v>
      </c>
      <c r="E352">
        <v>0.59969996999999997</v>
      </c>
      <c r="G352">
        <f>TREND(Calibration!$A$4:$A$6,Calibration!$B$4:$B$6,'CO2 Concentration Data'!D352)</f>
        <v>584.91010902115772</v>
      </c>
      <c r="H352">
        <f>TREND(Calibration!$A$4:$A$6,Calibration!$C$4:$C$6,'CO2 Concentration Data'!C352)</f>
        <v>681.06820869152739</v>
      </c>
      <c r="I352">
        <f>TREND(Calibration!$A$4:$A$6,Calibration!$D$4:$D$6,'CO2 Concentration Data'!B352)</f>
        <v>846.07905440219781</v>
      </c>
      <c r="J352">
        <f>TREND(Calibration!$A$4:$A$6,Calibration!$E$4:$E$6,'CO2 Concentration Data'!E352)</f>
        <v>410.69969150722164</v>
      </c>
      <c r="K352">
        <f t="shared" si="4"/>
        <v>412.5319316300924</v>
      </c>
    </row>
    <row r="353" spans="1:11" x14ac:dyDescent="0.25">
      <c r="A353">
        <v>1749364</v>
      </c>
      <c r="B353">
        <v>0.84619999000000001</v>
      </c>
      <c r="C353">
        <v>1.6634000499999999</v>
      </c>
      <c r="D353">
        <v>1.42229998</v>
      </c>
      <c r="E353">
        <v>0.59909999000000003</v>
      </c>
      <c r="G353">
        <f>TREND(Calibration!$A$4:$A$6,Calibration!$B$4:$B$6,'CO2 Concentration Data'!D353)</f>
        <v>574.58138161016154</v>
      </c>
      <c r="H353">
        <f>TREND(Calibration!$A$4:$A$6,Calibration!$C$4:$C$6,'CO2 Concentration Data'!C353)</f>
        <v>668.2104271115071</v>
      </c>
      <c r="I353">
        <f>TREND(Calibration!$A$4:$A$6,Calibration!$D$4:$D$6,'CO2 Concentration Data'!B353)</f>
        <v>840.03279264303717</v>
      </c>
      <c r="J353">
        <f>TREND(Calibration!$A$4:$A$6,Calibration!$E$4:$E$6,'CO2 Concentration Data'!E353)</f>
        <v>410.33792708762314</v>
      </c>
      <c r="K353">
        <f t="shared" si="4"/>
        <v>412.4366253123149</v>
      </c>
    </row>
    <row r="354" spans="1:11" x14ac:dyDescent="0.25">
      <c r="A354">
        <v>1754364</v>
      </c>
      <c r="B354">
        <v>0.80680001000000001</v>
      </c>
      <c r="C354">
        <v>1.66719997</v>
      </c>
      <c r="D354">
        <v>1.4333000199999999</v>
      </c>
      <c r="E354">
        <v>0.59579998000000001</v>
      </c>
      <c r="G354">
        <f>TREND(Calibration!$A$4:$A$6,Calibration!$B$4:$B$6,'CO2 Concentration Data'!D354)</f>
        <v>579.00225893686866</v>
      </c>
      <c r="H354">
        <f>TREND(Calibration!$A$4:$A$6,Calibration!$C$4:$C$6,'CO2 Concentration Data'!C354)</f>
        <v>669.75171088153638</v>
      </c>
      <c r="I354">
        <f>TREND(Calibration!$A$4:$A$6,Calibration!$D$4:$D$6,'CO2 Concentration Data'!B354)</f>
        <v>800.32889489909599</v>
      </c>
      <c r="J354">
        <f>TREND(Calibration!$A$4:$A$6,Calibration!$E$4:$E$6,'CO2 Concentration Data'!E354)</f>
        <v>408.34815042453516</v>
      </c>
      <c r="K354">
        <f t="shared" ref="K354:K362" si="5">AVERAGE(J324:J354)</f>
        <v>412.19155072893705</v>
      </c>
    </row>
    <row r="355" spans="1:11" x14ac:dyDescent="0.25">
      <c r="A355">
        <v>1759364</v>
      </c>
      <c r="B355">
        <v>0.83139998000000004</v>
      </c>
      <c r="C355">
        <v>1.6004999900000001</v>
      </c>
      <c r="D355">
        <v>1.4632999900000001</v>
      </c>
      <c r="E355">
        <v>0.60019999999999996</v>
      </c>
      <c r="G355">
        <f>TREND(Calibration!$A$4:$A$6,Calibration!$B$4:$B$6,'CO2 Concentration Data'!D355)</f>
        <v>591.05914120046918</v>
      </c>
      <c r="H355">
        <f>TREND(Calibration!$A$4:$A$6,Calibration!$C$4:$C$6,'CO2 Concentration Data'!C355)</f>
        <v>642.6975632586192</v>
      </c>
      <c r="I355">
        <f>TREND(Calibration!$A$4:$A$6,Calibration!$D$4:$D$6,'CO2 Concentration Data'!B355)</f>
        <v>825.11862051276444</v>
      </c>
      <c r="J355">
        <f>TREND(Calibration!$A$4:$A$6,Calibration!$E$4:$E$6,'CO2 Concentration Data'!E355)</f>
        <v>411.0011899950577</v>
      </c>
      <c r="K355">
        <f t="shared" si="5"/>
        <v>412.11763998881872</v>
      </c>
    </row>
    <row r="356" spans="1:11" x14ac:dyDescent="0.25">
      <c r="A356">
        <v>1764364</v>
      </c>
      <c r="B356">
        <v>0.87840003</v>
      </c>
      <c r="C356">
        <v>1.62300003</v>
      </c>
      <c r="D356">
        <v>1.4315999699999999</v>
      </c>
      <c r="E356">
        <v>0.59579998000000001</v>
      </c>
      <c r="G356">
        <f>TREND(Calibration!$A$4:$A$6,Calibration!$B$4:$B$6,'CO2 Concentration Data'!D356)</f>
        <v>578.31901483055015</v>
      </c>
      <c r="H356">
        <f>TREND(Calibration!$A$4:$A$6,Calibration!$C$4:$C$6,'CO2 Concentration Data'!C356)</f>
        <v>651.82379393637268</v>
      </c>
      <c r="I356">
        <f>TREND(Calibration!$A$4:$A$6,Calibration!$D$4:$D$6,'CO2 Concentration Data'!B356)</f>
        <v>872.48121255367721</v>
      </c>
      <c r="J356">
        <f>TREND(Calibration!$A$4:$A$6,Calibration!$E$4:$E$6,'CO2 Concentration Data'!E356)</f>
        <v>408.34815042453516</v>
      </c>
      <c r="K356">
        <f t="shared" si="5"/>
        <v>411.95814732707061</v>
      </c>
    </row>
    <row r="357" spans="1:11" x14ac:dyDescent="0.25">
      <c r="A357">
        <v>1769365</v>
      </c>
      <c r="B357">
        <v>1.04729998</v>
      </c>
      <c r="C357">
        <v>1.6398999700000001</v>
      </c>
      <c r="D357">
        <v>1.4392999399999999</v>
      </c>
      <c r="E357">
        <v>0.59969996999999997</v>
      </c>
      <c r="G357">
        <f>TREND(Calibration!$A$4:$A$6,Calibration!$B$4:$B$6,'CO2 Concentration Data'!D357)</f>
        <v>581.41360564924946</v>
      </c>
      <c r="H357">
        <f>TREND(Calibration!$A$4:$A$6,Calibration!$C$4:$C$6,'CO2 Concentration Data'!C357)</f>
        <v>658.67857067811156</v>
      </c>
      <c r="I357">
        <f>TREND(Calibration!$A$4:$A$6,Calibration!$D$4:$D$6,'CO2 Concentration Data'!B357)</f>
        <v>1042.6839980311515</v>
      </c>
      <c r="J357">
        <f>TREND(Calibration!$A$4:$A$6,Calibration!$E$4:$E$6,'CO2 Concentration Data'!E357)</f>
        <v>410.69969150722164</v>
      </c>
      <c r="K357">
        <f t="shared" si="5"/>
        <v>411.94842156939848</v>
      </c>
    </row>
    <row r="358" spans="1:11" x14ac:dyDescent="0.25">
      <c r="A358">
        <v>1774365</v>
      </c>
      <c r="B358">
        <v>0.91399996999999999</v>
      </c>
      <c r="C358">
        <v>1.6103999600000001</v>
      </c>
      <c r="D358">
        <v>1.4333000199999999</v>
      </c>
      <c r="E358">
        <v>0.60129999999999995</v>
      </c>
      <c r="G358">
        <f>TREND(Calibration!$A$4:$A$6,Calibration!$B$4:$B$6,'CO2 Concentration Data'!D358)</f>
        <v>579.00225893686866</v>
      </c>
      <c r="H358">
        <f>TREND(Calibration!$A$4:$A$6,Calibration!$C$4:$C$6,'CO2 Concentration Data'!C358)</f>
        <v>646.71308544981707</v>
      </c>
      <c r="I358">
        <f>TREND(Calibration!$A$4:$A$6,Calibration!$D$4:$D$6,'CO2 Concentration Data'!B358)</f>
        <v>908.35575811056435</v>
      </c>
      <c r="J358">
        <f>TREND(Calibration!$A$4:$A$6,Calibration!$E$4:$E$6,'CO2 Concentration Data'!E358)</f>
        <v>411.66444687288435</v>
      </c>
      <c r="K358">
        <f t="shared" si="5"/>
        <v>411.87451063477664</v>
      </c>
    </row>
    <row r="359" spans="1:11" x14ac:dyDescent="0.25">
      <c r="A359">
        <v>1779364</v>
      </c>
      <c r="B359">
        <v>0.86809999000000004</v>
      </c>
      <c r="C359">
        <v>1.6875</v>
      </c>
      <c r="D359">
        <v>1.43599999</v>
      </c>
      <c r="E359">
        <v>0.60240000000000005</v>
      </c>
      <c r="G359">
        <f>TREND(Calibration!$A$4:$A$6,Calibration!$B$4:$B$6,'CO2 Concentration Data'!D359)</f>
        <v>580.08736736881895</v>
      </c>
      <c r="H359">
        <f>TREND(Calibration!$A$4:$A$6,Calibration!$C$4:$C$6,'CO2 Concentration Data'!C359)</f>
        <v>677.98559653442044</v>
      </c>
      <c r="I359">
        <f>TREND(Calibration!$A$4:$A$6,Calibration!$D$4:$D$6,'CO2 Concentration Data'!B359)</f>
        <v>862.10172162706999</v>
      </c>
      <c r="J359">
        <f>TREND(Calibration!$A$4:$A$6,Calibration!$E$4:$E$6,'CO2 Concentration Data'!E359)</f>
        <v>412.32770375071107</v>
      </c>
      <c r="K359">
        <f t="shared" si="5"/>
        <v>411.87451063477658</v>
      </c>
    </row>
    <row r="360" spans="1:11" x14ac:dyDescent="0.25">
      <c r="A360">
        <v>1784364</v>
      </c>
      <c r="B360">
        <v>0.82209997999999995</v>
      </c>
      <c r="C360">
        <v>1.5715999599999999</v>
      </c>
      <c r="D360">
        <v>1.4305000299999999</v>
      </c>
      <c r="E360">
        <v>0.59689999000000005</v>
      </c>
      <c r="G360">
        <f>TREND(Calibration!$A$4:$A$6,Calibration!$B$4:$B$6,'CO2 Concentration Data'!D360)</f>
        <v>577.87695281925392</v>
      </c>
      <c r="H360">
        <f>TREND(Calibration!$A$4:$A$6,Calibration!$C$4:$C$6,'CO2 Concentration Data'!C360)</f>
        <v>630.97543563689067</v>
      </c>
      <c r="I360">
        <f>TREND(Calibration!$A$4:$A$6,Calibration!$D$4:$D$6,'CO2 Concentration Data'!B360)</f>
        <v>815.74688354694217</v>
      </c>
      <c r="J360">
        <f>TREND(Calibration!$A$4:$A$6,Calibration!$E$4:$E$6,'CO2 Concentration Data'!E360)</f>
        <v>409.01141333196983</v>
      </c>
      <c r="K360">
        <f t="shared" si="5"/>
        <v>411.95814713256709</v>
      </c>
    </row>
    <row r="361" spans="1:11" x14ac:dyDescent="0.25">
      <c r="A361">
        <v>1789365</v>
      </c>
      <c r="B361">
        <v>0.79100000999999998</v>
      </c>
      <c r="C361">
        <v>1.6212999800000001</v>
      </c>
      <c r="D361">
        <v>1.41139996</v>
      </c>
      <c r="E361">
        <v>0.59149998000000004</v>
      </c>
      <c r="G361">
        <f>TREND(Calibration!$A$4:$A$6,Calibration!$B$4:$B$6,'CO2 Concentration Data'!D361)</f>
        <v>570.200701969119</v>
      </c>
      <c r="H361">
        <f>TREND(Calibration!$A$4:$A$6,Calibration!$C$4:$C$6,'CO2 Concentration Data'!C361)</f>
        <v>651.13423745275247</v>
      </c>
      <c r="I361">
        <f>TREND(Calibration!$A$4:$A$6,Calibration!$D$4:$D$6,'CO2 Concentration Data'!B361)</f>
        <v>784.40701919372066</v>
      </c>
      <c r="J361">
        <f>TREND(Calibration!$A$4:$A$6,Calibration!$E$4:$E$6,'CO2 Concentration Data'!E361)</f>
        <v>405.75541899303101</v>
      </c>
      <c r="K361">
        <f t="shared" si="5"/>
        <v>411.94842137489491</v>
      </c>
    </row>
    <row r="362" spans="1:11" x14ac:dyDescent="0.25">
      <c r="A362">
        <v>1794365</v>
      </c>
      <c r="B362">
        <v>0.77350003000000001</v>
      </c>
      <c r="C362">
        <v>1.5458999899999999</v>
      </c>
      <c r="D362">
        <v>1.43490005</v>
      </c>
      <c r="E362">
        <v>0.59750002999999996</v>
      </c>
      <c r="G362">
        <f>TREND(Calibration!$A$4:$A$6,Calibration!$B$4:$B$6,'CO2 Concentration Data'!D362)</f>
        <v>579.64530535752272</v>
      </c>
      <c r="H362">
        <f>TREND(Calibration!$A$4:$A$6,Calibration!$C$4:$C$6,'CO2 Concentration Data'!C362)</f>
        <v>620.5512828517692</v>
      </c>
      <c r="I362">
        <f>TREND(Calibration!$A$4:$A$6,Calibration!$D$4:$D$6,'CO2 Concentration Data'!B362)</f>
        <v>766.7720504338123</v>
      </c>
      <c r="J362">
        <f>TREND(Calibration!$A$4:$A$6,Calibration!$E$4:$E$6,'CO2 Concentration Data'!E362)</f>
        <v>409.37321392921626</v>
      </c>
      <c r="K362">
        <f t="shared" si="5"/>
        <v>412.0767942573396</v>
      </c>
    </row>
    <row r="364" spans="1:11" x14ac:dyDescent="0.25">
      <c r="K364">
        <f>AVERAGE(K33:K362)</f>
        <v>412.52593041785241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37" sqref="E3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3" t="s">
        <v>20</v>
      </c>
      <c r="B1" s="13"/>
      <c r="C1" s="7">
        <v>42626</v>
      </c>
    </row>
    <row r="2" spans="1:5" x14ac:dyDescent="0.25">
      <c r="B2" s="1"/>
    </row>
    <row r="3" spans="1:5" x14ac:dyDescent="0.25">
      <c r="B3" s="11" t="s">
        <v>9</v>
      </c>
      <c r="C3" s="11" t="s">
        <v>10</v>
      </c>
      <c r="D3" s="11" t="s">
        <v>11</v>
      </c>
      <c r="E3" s="11" t="s">
        <v>4</v>
      </c>
    </row>
    <row r="4" spans="1:5" x14ac:dyDescent="0.25">
      <c r="A4" s="6">
        <v>500</v>
      </c>
      <c r="B4" s="8">
        <f>'[1]Calibration Result'!T5</f>
        <v>1.2431825035833333</v>
      </c>
      <c r="C4" s="8">
        <f>'[1]Calibration Result'!U5</f>
        <v>1.254745821666668</v>
      </c>
      <c r="D4" s="8">
        <f>'[1]Calibration Result'!V5</f>
        <v>0.50949583358333372</v>
      </c>
      <c r="E4" s="8">
        <f>'[1]Calibration Result'!W5</f>
        <v>0.75244583375000018</v>
      </c>
    </row>
    <row r="5" spans="1:5" x14ac:dyDescent="0.25">
      <c r="A5" s="6">
        <v>1000</v>
      </c>
      <c r="B5" s="8">
        <f>'[1]Calibration Result'!T6</f>
        <v>2.471201666333334</v>
      </c>
      <c r="C5" s="8">
        <f>'[1]Calibration Result'!U6</f>
        <v>2.4723699966666688</v>
      </c>
      <c r="D5" s="8">
        <f>'[1]Calibration Result'!V6</f>
        <v>1.0038558357500014</v>
      </c>
      <c r="E5" s="8">
        <f>'[1]Calibration Result'!W6</f>
        <v>1.5701249933333332</v>
      </c>
    </row>
    <row r="6" spans="1:5" x14ac:dyDescent="0.25">
      <c r="A6" s="6">
        <v>2000</v>
      </c>
      <c r="B6" s="8">
        <f>'[1]Calibration Result'!T7</f>
        <v>4.9722008264999999</v>
      </c>
      <c r="C6" s="8">
        <f>'[1]Calibration Result'!U7</f>
        <v>4.9498042024166677</v>
      </c>
      <c r="D6" s="8">
        <f>'[1]Calibration Result'!V7</f>
        <v>1.9976491606666673</v>
      </c>
      <c r="E6" s="8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P24" sqref="P24"/>
    </sheetView>
  </sheetViews>
  <sheetFormatPr defaultRowHeight="15" x14ac:dyDescent="0.25"/>
  <sheetData>
    <row r="1" spans="1:14" x14ac:dyDescent="0.25">
      <c r="I1" s="15" t="s">
        <v>7</v>
      </c>
      <c r="J1" s="16"/>
      <c r="K1" s="16"/>
      <c r="L1" s="16"/>
      <c r="M1" s="16"/>
      <c r="N1" s="17"/>
    </row>
    <row r="2" spans="1:14" ht="30" x14ac:dyDescent="0.25">
      <c r="A2" s="9" t="s">
        <v>6</v>
      </c>
      <c r="B2" s="9"/>
      <c r="C2" s="9" t="str">
        <f>'CO2 Concentration Data'!G2</f>
        <v>A-1 Sensor</v>
      </c>
      <c r="D2" s="9" t="str">
        <f>'CO2 Concentration Data'!H2</f>
        <v>A-2 Sensor</v>
      </c>
      <c r="E2" s="9" t="str">
        <f>'CO2 Concentration Data'!I2</f>
        <v>A-3 Sensor</v>
      </c>
      <c r="F2" s="10" t="s">
        <v>5</v>
      </c>
      <c r="J2" s="9" t="s">
        <v>8</v>
      </c>
      <c r="K2" s="9" t="s">
        <v>15</v>
      </c>
      <c r="L2" s="9" t="s">
        <v>16</v>
      </c>
      <c r="M2" s="9" t="s">
        <v>17</v>
      </c>
    </row>
    <row r="3" spans="1:14" x14ac:dyDescent="0.25">
      <c r="A3">
        <f>'CO2 Concentration Data'!A3/60000</f>
        <v>1.8333333333333333E-3</v>
      </c>
      <c r="C3">
        <f>'CO2 Concentration Data'!G3</f>
        <v>433.7568680036776</v>
      </c>
      <c r="D3">
        <f>'CO2 Concentration Data'!H3</f>
        <v>431.61839158306822</v>
      </c>
      <c r="E3">
        <f>'CO2 Concentration Data'!I3</f>
        <v>425.76171020760881</v>
      </c>
      <c r="J3">
        <f>A242-20</f>
        <v>-9.3916666666665094E-2</v>
      </c>
      <c r="K3">
        <f t="shared" ref="K3:K34" si="0">(C242-$F242)/(5*0.035314666213*10^6/600)</f>
        <v>0.52121545613297038</v>
      </c>
      <c r="L3">
        <f t="shared" ref="L3:L34" si="1">(D242-$F242)/(5*0.035314666213*10^6/600)</f>
        <v>0.99000005979754335</v>
      </c>
      <c r="M3">
        <f t="shared" ref="M3:M34" si="2">(E242-$F242)/(5*0.035314666213*10^6/600)</f>
        <v>1.4523798577167615</v>
      </c>
    </row>
    <row r="4" spans="1:14" x14ac:dyDescent="0.25">
      <c r="A4">
        <f>'CO2 Concentration Data'!A4/60000</f>
        <v>7.2616666666666663E-2</v>
      </c>
      <c r="C4">
        <f>'CO2 Concentration Data'!G4</f>
        <v>433.35495143150393</v>
      </c>
      <c r="D4">
        <f>'CO2 Concentration Data'!H4</f>
        <v>430.76656695037173</v>
      </c>
      <c r="E4">
        <f>'CO2 Concentration Data'!I4</f>
        <v>425.76171020760881</v>
      </c>
      <c r="J4">
        <f t="shared" ref="J4:J67" si="3">A243-20</f>
        <v>-1.003333333333245E-2</v>
      </c>
      <c r="K4">
        <f t="shared" si="0"/>
        <v>0.51785192325137475</v>
      </c>
      <c r="L4">
        <f t="shared" si="1"/>
        <v>0.85621834165091215</v>
      </c>
      <c r="M4">
        <f t="shared" si="2"/>
        <v>1.3780555041527232</v>
      </c>
    </row>
    <row r="5" spans="1:14" x14ac:dyDescent="0.25">
      <c r="A5">
        <f>'CO2 Concentration Data'!A5/60000</f>
        <v>0.15596666666666667</v>
      </c>
      <c r="C5">
        <f>'CO2 Concentration Data'!G5</f>
        <v>432.22964933285391</v>
      </c>
      <c r="D5">
        <f>'CO2 Concentration Data'!H5</f>
        <v>429.18471817112106</v>
      </c>
      <c r="E5">
        <f>'CO2 Concentration Data'!I5</f>
        <v>422.4362753094934</v>
      </c>
      <c r="J5">
        <f t="shared" si="3"/>
        <v>7.2733333333331984E-2</v>
      </c>
      <c r="K5">
        <f t="shared" si="0"/>
        <v>0.53653069962566258</v>
      </c>
      <c r="L5">
        <f t="shared" si="1"/>
        <v>0.94756558721738693</v>
      </c>
      <c r="M5">
        <f t="shared" si="2"/>
        <v>1.4209641262198081</v>
      </c>
    </row>
    <row r="6" spans="1:14" x14ac:dyDescent="0.25">
      <c r="A6">
        <f>'CO2 Concentration Data'!A6/60000</f>
        <v>0.23930000000000001</v>
      </c>
      <c r="C6">
        <f>'CO2 Concentration Data'!G6</f>
        <v>430.90340703345868</v>
      </c>
      <c r="D6">
        <f>'CO2 Concentration Data'!H6</f>
        <v>429.18471817112106</v>
      </c>
      <c r="E6">
        <f>'CO2 Concentration Data'!I6</f>
        <v>424.65322519014603</v>
      </c>
      <c r="J6">
        <f t="shared" si="3"/>
        <v>0.15608333333333491</v>
      </c>
      <c r="K6">
        <f t="shared" si="0"/>
        <v>0.53551728739175741</v>
      </c>
      <c r="L6">
        <f t="shared" si="1"/>
        <v>0.74752368244066691</v>
      </c>
      <c r="M6">
        <f t="shared" si="2"/>
        <v>1.3158521055215942</v>
      </c>
    </row>
    <row r="7" spans="1:14" x14ac:dyDescent="0.25">
      <c r="A7">
        <f>'CO2 Concentration Data'!A7/60000</f>
        <v>0.32261666666666666</v>
      </c>
      <c r="C7">
        <f>'CO2 Concentration Data'!G7</f>
        <v>431.14453688193896</v>
      </c>
      <c r="D7">
        <f>'CO2 Concentration Data'!H7</f>
        <v>428.29237314625158</v>
      </c>
      <c r="E7">
        <f>'CO2 Concentration Data'!I7</f>
        <v>423.54476032695624</v>
      </c>
      <c r="J7">
        <f t="shared" si="3"/>
        <v>0.23941666666666706</v>
      </c>
      <c r="K7">
        <f t="shared" si="0"/>
        <v>0.55115178991572378</v>
      </c>
      <c r="L7">
        <f t="shared" si="1"/>
        <v>0.73326325019153327</v>
      </c>
      <c r="M7">
        <f t="shared" si="2"/>
        <v>1.7643580272468342</v>
      </c>
    </row>
    <row r="8" spans="1:14" x14ac:dyDescent="0.25">
      <c r="A8">
        <f>'CO2 Concentration Data'!A8/60000</f>
        <v>0.40594999999999998</v>
      </c>
      <c r="C8">
        <f>'CO2 Concentration Data'!G8</f>
        <v>427.84896567284653</v>
      </c>
      <c r="D8">
        <f>'CO2 Concentration Data'!H8</f>
        <v>426.75104475917385</v>
      </c>
      <c r="E8">
        <f>'CO2 Concentration Data'!I8</f>
        <v>421.32778021489406</v>
      </c>
      <c r="J8">
        <f t="shared" si="3"/>
        <v>0.3227499999999992</v>
      </c>
      <c r="K8">
        <f t="shared" si="0"/>
        <v>0.5354333776208996</v>
      </c>
      <c r="L8">
        <f t="shared" si="1"/>
        <v>0.7730894460704919</v>
      </c>
      <c r="M8">
        <f t="shared" si="2"/>
        <v>2.4076233798384217</v>
      </c>
    </row>
    <row r="9" spans="1:14" x14ac:dyDescent="0.25">
      <c r="A9">
        <f>'CO2 Concentration Data'!A9/60000</f>
        <v>0.48931666666666668</v>
      </c>
      <c r="C9">
        <f>'CO2 Concentration Data'!G9</f>
        <v>430.70242664306551</v>
      </c>
      <c r="D9">
        <f>'CO2 Concentration Data'!H9</f>
        <v>426.99440236573986</v>
      </c>
      <c r="E9">
        <f>'CO2 Concentration Data'!I9</f>
        <v>421.32778021489406</v>
      </c>
      <c r="J9">
        <f t="shared" si="3"/>
        <v>0.40608333333333491</v>
      </c>
      <c r="K9">
        <f t="shared" si="0"/>
        <v>0.53385394707588263</v>
      </c>
      <c r="L9">
        <f t="shared" si="1"/>
        <v>0.84468856689295135</v>
      </c>
      <c r="M9">
        <f t="shared" si="2"/>
        <v>2.0322525539040175</v>
      </c>
    </row>
    <row r="10" spans="1:14" x14ac:dyDescent="0.25">
      <c r="A10">
        <f>'CO2 Concentration Data'!A10/60000</f>
        <v>0.57266666666666666</v>
      </c>
      <c r="C10">
        <f>'CO2 Concentration Data'!G10</f>
        <v>428.49201209350065</v>
      </c>
      <c r="D10">
        <f>'CO2 Concentration Data'!H10</f>
        <v>425.6559071369598</v>
      </c>
      <c r="E10">
        <f>'CO2 Concentration Data'!I10</f>
        <v>421.32778021489406</v>
      </c>
      <c r="J10">
        <f t="shared" si="3"/>
        <v>0.48941666666666706</v>
      </c>
      <c r="K10">
        <f t="shared" si="0"/>
        <v>0.58446655414371107</v>
      </c>
      <c r="L10">
        <f t="shared" si="1"/>
        <v>0.8301713092482822</v>
      </c>
      <c r="M10">
        <f t="shared" si="2"/>
        <v>2.3066884102132392</v>
      </c>
    </row>
    <row r="11" spans="1:14" x14ac:dyDescent="0.25">
      <c r="A11">
        <f>'CO2 Concentration Data'!A11/60000</f>
        <v>0.65601666666666669</v>
      </c>
      <c r="C11">
        <f>'CO2 Concentration Data'!G11</f>
        <v>437.05243921277003</v>
      </c>
      <c r="D11">
        <f>'CO2 Concentration Data'!H11</f>
        <v>424.966354709435</v>
      </c>
      <c r="E11">
        <f>'CO2 Concentration Data'!I11</f>
        <v>420.82393346591107</v>
      </c>
      <c r="J11">
        <f t="shared" si="3"/>
        <v>0.5727499999999992</v>
      </c>
      <c r="K11">
        <f t="shared" si="0"/>
        <v>0.58392459462767499</v>
      </c>
      <c r="L11">
        <f t="shared" si="1"/>
        <v>0.75961311148617372</v>
      </c>
      <c r="M11">
        <f t="shared" si="2"/>
        <v>2.0794621710380063</v>
      </c>
    </row>
    <row r="12" spans="1:14" x14ac:dyDescent="0.25">
      <c r="A12">
        <f>'CO2 Concentration Data'!A12/60000</f>
        <v>0.73934999999999995</v>
      </c>
      <c r="C12">
        <f>'CO2 Concentration Data'!G12</f>
        <v>475.5138959244652</v>
      </c>
      <c r="D12">
        <f>'CO2 Concentration Data'!H12</f>
        <v>423.66843260206696</v>
      </c>
      <c r="E12">
        <f>'CO2 Concentration Data'!I12</f>
        <v>419.71544844844823</v>
      </c>
      <c r="J12">
        <f t="shared" si="3"/>
        <v>0.65606666666666769</v>
      </c>
      <c r="K12">
        <f t="shared" si="0"/>
        <v>0.55267960833450525</v>
      </c>
      <c r="L12">
        <f t="shared" si="1"/>
        <v>0.79658556176239803</v>
      </c>
      <c r="M12">
        <f t="shared" si="2"/>
        <v>1.6877602603865609</v>
      </c>
    </row>
    <row r="13" spans="1:14" x14ac:dyDescent="0.25">
      <c r="A13">
        <f>'CO2 Concentration Data'!A13/60000</f>
        <v>0.82268333333333332</v>
      </c>
      <c r="C13">
        <f>'CO2 Concentration Data'!G13</f>
        <v>556.81758142508806</v>
      </c>
      <c r="D13">
        <f>'CO2 Concentration Data'!H13</f>
        <v>424.11457874988218</v>
      </c>
      <c r="E13">
        <f>'CO2 Concentration Data'!I13</f>
        <v>417.49846833638605</v>
      </c>
      <c r="J13">
        <f t="shared" si="3"/>
        <v>0.73941666666666706</v>
      </c>
      <c r="K13">
        <f t="shared" si="0"/>
        <v>0.55210258680708491</v>
      </c>
      <c r="L13">
        <f t="shared" si="1"/>
        <v>0.86450227702700155</v>
      </c>
      <c r="M13">
        <f t="shared" si="2"/>
        <v>1.7214235605937556</v>
      </c>
    </row>
    <row r="14" spans="1:14" x14ac:dyDescent="0.25">
      <c r="A14">
        <f>'CO2 Concentration Data'!A14/60000</f>
        <v>0.90601666666666669</v>
      </c>
      <c r="C14">
        <f>'CO2 Concentration Data'!G14</f>
        <v>544.51952108543003</v>
      </c>
      <c r="D14">
        <f>'CO2 Concentration Data'!H14</f>
        <v>423.87122114331618</v>
      </c>
      <c r="E14">
        <f>'CO2 Concentration Data'!I14</f>
        <v>434.62959034731153</v>
      </c>
      <c r="J14">
        <f t="shared" si="3"/>
        <v>0.82276666666666642</v>
      </c>
      <c r="K14">
        <f t="shared" si="0"/>
        <v>0.54763565473127951</v>
      </c>
      <c r="L14">
        <f t="shared" si="1"/>
        <v>0.85778843606670208</v>
      </c>
      <c r="M14">
        <f t="shared" si="2"/>
        <v>1.7327632173676892</v>
      </c>
    </row>
    <row r="15" spans="1:14" x14ac:dyDescent="0.25">
      <c r="A15">
        <f>'CO2 Concentration Data'!A15/60000</f>
        <v>0.98934999999999995</v>
      </c>
      <c r="C15">
        <f>'CO2 Concentration Data'!G15</f>
        <v>498.58274568641554</v>
      </c>
      <c r="D15">
        <f>'CO2 Concentration Data'!H15</f>
        <v>430.0770591398952</v>
      </c>
      <c r="E15">
        <f>'CO2 Concentration Data'!I15</f>
        <v>435.13346732770401</v>
      </c>
      <c r="J15">
        <f t="shared" si="3"/>
        <v>0.90608333333333491</v>
      </c>
      <c r="K15">
        <f t="shared" si="0"/>
        <v>0.55655648543470615</v>
      </c>
      <c r="L15">
        <f t="shared" si="1"/>
        <v>1.0137086151260672</v>
      </c>
      <c r="M15">
        <f t="shared" si="2"/>
        <v>1.6174086794512972</v>
      </c>
    </row>
    <row r="16" spans="1:14" x14ac:dyDescent="0.25">
      <c r="A16">
        <f>'CO2 Concentration Data'!A16/60000</f>
        <v>1.0726833333333334</v>
      </c>
      <c r="C16">
        <f>'CO2 Concentration Data'!G16</f>
        <v>461.6886611225961</v>
      </c>
      <c r="D16">
        <f>'CO2 Concentration Data'!H16</f>
        <v>433.84922778062241</v>
      </c>
      <c r="E16">
        <f>'CO2 Concentration Data'!I16</f>
        <v>426.87019522507165</v>
      </c>
      <c r="J16">
        <f t="shared" si="3"/>
        <v>0.98943333333333428</v>
      </c>
      <c r="K16">
        <f t="shared" si="0"/>
        <v>0.54081641476211684</v>
      </c>
      <c r="L16">
        <f t="shared" si="1"/>
        <v>1.1801621189975047</v>
      </c>
      <c r="M16">
        <f t="shared" si="2"/>
        <v>1.9118555290346311</v>
      </c>
    </row>
    <row r="17" spans="1:13" x14ac:dyDescent="0.25">
      <c r="A17">
        <f>'CO2 Concentration Data'!A17/60000</f>
        <v>1.1560166666666667</v>
      </c>
      <c r="C17">
        <f>'CO2 Concentration Data'!G17</f>
        <v>467.39557904406922</v>
      </c>
      <c r="D17">
        <f>'CO2 Concentration Data'!H17</f>
        <v>433.84922778062241</v>
      </c>
      <c r="E17">
        <f>'CO2 Concentration Data'!I17</f>
        <v>425.76171020760881</v>
      </c>
      <c r="J17">
        <f t="shared" si="3"/>
        <v>1.0727499999999992</v>
      </c>
      <c r="K17">
        <f t="shared" si="0"/>
        <v>0.60915864943027631</v>
      </c>
      <c r="L17">
        <f t="shared" si="1"/>
        <v>1.031364780059371</v>
      </c>
      <c r="M17">
        <f t="shared" si="2"/>
        <v>1.9294461553547417</v>
      </c>
    </row>
    <row r="18" spans="1:13" x14ac:dyDescent="0.25">
      <c r="A18">
        <f>'CO2 Concentration Data'!A18/60000</f>
        <v>1.23935</v>
      </c>
      <c r="C18">
        <f>'CO2 Concentration Data'!G18</f>
        <v>463.85892621407373</v>
      </c>
      <c r="D18">
        <f>'CO2 Concentration Data'!H18</f>
        <v>433.6464351832779</v>
      </c>
      <c r="E18">
        <f>'CO2 Concentration Data'!I18</f>
        <v>424.14936836402654</v>
      </c>
      <c r="J18">
        <f t="shared" si="3"/>
        <v>1.1560833333333349</v>
      </c>
      <c r="K18">
        <f t="shared" si="0"/>
        <v>0.54830118294551344</v>
      </c>
      <c r="L18">
        <f t="shared" si="1"/>
        <v>0.80951161117467962</v>
      </c>
      <c r="M18">
        <f t="shared" si="2"/>
        <v>1.5832374779968459</v>
      </c>
    </row>
    <row r="19" spans="1:13" x14ac:dyDescent="0.25">
      <c r="A19">
        <f>'CO2 Concentration Data'!A19/60000</f>
        <v>1.3226833333333334</v>
      </c>
      <c r="C19">
        <f>'CO2 Concentration Data'!G19</f>
        <v>456.62478560281215</v>
      </c>
      <c r="D19">
        <f>'CO2 Concentration Data'!H19</f>
        <v>430.0770591398952</v>
      </c>
      <c r="E19">
        <f>'CO2 Concentration Data'!I19</f>
        <v>423.0408833465637</v>
      </c>
      <c r="J19">
        <f t="shared" si="3"/>
        <v>1.2393999999999998</v>
      </c>
      <c r="K19">
        <f t="shared" si="0"/>
        <v>0.62829771142777324</v>
      </c>
      <c r="L19">
        <f t="shared" si="1"/>
        <v>0.85179235348799265</v>
      </c>
      <c r="M19">
        <f t="shared" si="2"/>
        <v>1.710724825331936</v>
      </c>
    </row>
    <row r="20" spans="1:13" x14ac:dyDescent="0.25">
      <c r="A20">
        <f>'CO2 Concentration Data'!A20/60000</f>
        <v>1.4060166666666667</v>
      </c>
      <c r="C20">
        <f>'CO2 Concentration Data'!G20</f>
        <v>456.18267536393876</v>
      </c>
      <c r="D20">
        <f>'CO2 Concentration Data'!H20</f>
        <v>428.08958460500236</v>
      </c>
      <c r="E20">
        <f>'CO2 Concentration Data'!I20</f>
        <v>421.32778021489406</v>
      </c>
      <c r="J20">
        <f t="shared" si="3"/>
        <v>1.3227499999999992</v>
      </c>
      <c r="K20">
        <f t="shared" si="0"/>
        <v>0.57613855430604943</v>
      </c>
      <c r="L20">
        <f t="shared" si="1"/>
        <v>1.0334559675677022</v>
      </c>
      <c r="M20">
        <f t="shared" si="2"/>
        <v>1.71087022994278</v>
      </c>
    </row>
    <row r="21" spans="1:13" x14ac:dyDescent="0.25">
      <c r="A21">
        <f>'CO2 Concentration Data'!A21/60000</f>
        <v>1.4893333333333334</v>
      </c>
      <c r="C21">
        <f>'CO2 Concentration Data'!G21</f>
        <v>446.93905638489275</v>
      </c>
      <c r="D21">
        <f>'CO2 Concentration Data'!H21</f>
        <v>428.7385192940668</v>
      </c>
      <c r="E21">
        <f>'CO2 Concentration Data'!I21</f>
        <v>420.82393346591107</v>
      </c>
      <c r="J21">
        <f t="shared" si="3"/>
        <v>1.4060833333333349</v>
      </c>
      <c r="K21">
        <f t="shared" si="0"/>
        <v>0.55931897935597352</v>
      </c>
      <c r="L21">
        <f t="shared" si="1"/>
        <v>1.0315018491970773</v>
      </c>
      <c r="M21">
        <f t="shared" si="2"/>
        <v>2.0032083054953387</v>
      </c>
    </row>
    <row r="22" spans="1:13" x14ac:dyDescent="0.25">
      <c r="A22">
        <f>'CO2 Concentration Data'!A22/60000</f>
        <v>1.5727</v>
      </c>
      <c r="C22">
        <f>'CO2 Concentration Data'!G22</f>
        <v>441.03120228163891</v>
      </c>
      <c r="D22">
        <f>'CO2 Concentration Data'!H22</f>
        <v>426.99440236573986</v>
      </c>
      <c r="E22">
        <f>'CO2 Concentration Data'!I22</f>
        <v>421.32778021489406</v>
      </c>
      <c r="J22">
        <f t="shared" si="3"/>
        <v>1.4894333333333343</v>
      </c>
      <c r="K22">
        <f t="shared" si="0"/>
        <v>0.55645993387075332</v>
      </c>
      <c r="L22">
        <f t="shared" si="1"/>
        <v>1.0277881116897363</v>
      </c>
      <c r="M22">
        <f t="shared" si="2"/>
        <v>1.6362760912158145</v>
      </c>
    </row>
    <row r="23" spans="1:13" x14ac:dyDescent="0.25">
      <c r="A23">
        <f>'CO2 Concentration Data'!A23/60000</f>
        <v>1.6560166666666667</v>
      </c>
      <c r="C23">
        <f>'CO2 Concentration Data'!G23</f>
        <v>444.32672526315412</v>
      </c>
      <c r="D23">
        <f>'CO2 Concentration Data'!H23</f>
        <v>427.19723958013282</v>
      </c>
      <c r="E23">
        <f>'CO2 Concentration Data'!I23</f>
        <v>420.82393346591107</v>
      </c>
      <c r="J23">
        <f t="shared" si="3"/>
        <v>1.5727666666666664</v>
      </c>
      <c r="K23">
        <f t="shared" si="0"/>
        <v>0.61263016982175078</v>
      </c>
      <c r="L23">
        <f t="shared" si="1"/>
        <v>0.97228442983937302</v>
      </c>
      <c r="M23">
        <f t="shared" si="2"/>
        <v>1.4981154357669622</v>
      </c>
    </row>
    <row r="24" spans="1:13" x14ac:dyDescent="0.25">
      <c r="A24">
        <f>'CO2 Concentration Data'!A24/60000</f>
        <v>1.73935</v>
      </c>
      <c r="C24">
        <f>'CO2 Concentration Data'!G24</f>
        <v>442.35744056206954</v>
      </c>
      <c r="D24">
        <f>'CO2 Concentration Data'!H24</f>
        <v>427.19723958013282</v>
      </c>
      <c r="E24">
        <f>'CO2 Concentration Data'!I24</f>
        <v>420.32005648551853</v>
      </c>
      <c r="J24">
        <f t="shared" si="3"/>
        <v>1.6560833333333349</v>
      </c>
      <c r="K24">
        <f t="shared" si="0"/>
        <v>0.60605307376381023</v>
      </c>
      <c r="L24">
        <f t="shared" si="1"/>
        <v>0.79322263480010657</v>
      </c>
      <c r="M24">
        <f t="shared" si="2"/>
        <v>1.449742587694564</v>
      </c>
    </row>
    <row r="25" spans="1:13" x14ac:dyDescent="0.25">
      <c r="A25">
        <f>'CO2 Concentration Data'!A25/60000</f>
        <v>1.8227</v>
      </c>
      <c r="C25">
        <f>'CO2 Concentration Data'!G25</f>
        <v>437.29356906125037</v>
      </c>
      <c r="D25">
        <f>'CO2 Concentration Data'!H25</f>
        <v>425.85869973430442</v>
      </c>
      <c r="E25">
        <f>'CO2 Concentration Data'!I25</f>
        <v>418.1031066048659</v>
      </c>
      <c r="J25">
        <f t="shared" si="3"/>
        <v>1.7394166666666671</v>
      </c>
      <c r="K25">
        <f t="shared" si="0"/>
        <v>0.56948436364914656</v>
      </c>
      <c r="L25">
        <f t="shared" si="1"/>
        <v>0.81640974403170952</v>
      </c>
      <c r="M25">
        <f t="shared" si="2"/>
        <v>1.2753432516987822</v>
      </c>
    </row>
    <row r="26" spans="1:13" x14ac:dyDescent="0.25">
      <c r="A26">
        <f>'CO2 Concentration Data'!A26/60000</f>
        <v>1.90605</v>
      </c>
      <c r="C26">
        <f>'CO2 Concentration Data'!G26</f>
        <v>430.05942844998879</v>
      </c>
      <c r="D26">
        <f>'CO2 Concentration Data'!H26</f>
        <v>424.76356616818566</v>
      </c>
      <c r="E26">
        <f>'CO2 Concentration Data'!I26</f>
        <v>418.1031066048659</v>
      </c>
      <c r="J26">
        <f t="shared" si="3"/>
        <v>1.8227166666666683</v>
      </c>
      <c r="K26">
        <f t="shared" si="0"/>
        <v>0.56763210680992471</v>
      </c>
      <c r="L26">
        <f t="shared" si="1"/>
        <v>0.81991104388521552</v>
      </c>
      <c r="M26">
        <f t="shared" si="2"/>
        <v>1.2573216178926594</v>
      </c>
    </row>
    <row r="27" spans="1:13" x14ac:dyDescent="0.25">
      <c r="A27">
        <f>'CO2 Concentration Data'!A27/60000</f>
        <v>1.9893666666666667</v>
      </c>
      <c r="C27">
        <f>'CO2 Concentration Data'!G27</f>
        <v>432.22964933285391</v>
      </c>
      <c r="D27">
        <f>'CO2 Concentration Data'!H27</f>
        <v>424.11457874988218</v>
      </c>
      <c r="E27">
        <f>'CO2 Concentration Data'!I27</f>
        <v>415.88612649280378</v>
      </c>
      <c r="J27">
        <f t="shared" si="3"/>
        <v>1.9060666666666677</v>
      </c>
      <c r="K27">
        <f t="shared" si="0"/>
        <v>0.56216517979036129</v>
      </c>
      <c r="L27">
        <f t="shared" si="1"/>
        <v>0.90039277160975717</v>
      </c>
      <c r="M27">
        <f t="shared" si="2"/>
        <v>1.3869571538630794</v>
      </c>
    </row>
    <row r="28" spans="1:13" x14ac:dyDescent="0.25">
      <c r="A28">
        <f>'CO2 Concentration Data'!A28/60000</f>
        <v>2.0727333333333333</v>
      </c>
      <c r="C28">
        <f>'CO2 Concentration Data'!G28</f>
        <v>429.17525619981916</v>
      </c>
      <c r="D28">
        <f>'CO2 Concentration Data'!H28</f>
        <v>422.97887611844675</v>
      </c>
      <c r="E28">
        <f>'CO2 Concentration Data'!I28</f>
        <v>417.49846833638605</v>
      </c>
      <c r="J28">
        <f t="shared" si="3"/>
        <v>1.9894166666666671</v>
      </c>
      <c r="K28">
        <f t="shared" si="0"/>
        <v>0.56535469276368222</v>
      </c>
      <c r="L28">
        <f t="shared" si="1"/>
        <v>1.0044993898179952</v>
      </c>
      <c r="M28">
        <f t="shared" si="2"/>
        <v>1.5443146733433879</v>
      </c>
    </row>
    <row r="29" spans="1:13" x14ac:dyDescent="0.25">
      <c r="A29">
        <f>'CO2 Concentration Data'!A29/60000</f>
        <v>2.1560666666666668</v>
      </c>
      <c r="C29">
        <f>'CO2 Concentration Data'!G29</f>
        <v>428.73314194198093</v>
      </c>
      <c r="D29">
        <f>'CO2 Concentration Data'!H29</f>
        <v>422.08653109357721</v>
      </c>
      <c r="E29">
        <f>'CO2 Concentration Data'!I29</f>
        <v>416.38998331892321</v>
      </c>
      <c r="J29">
        <f t="shared" si="3"/>
        <v>2.0727499999999992</v>
      </c>
      <c r="K29">
        <f t="shared" si="0"/>
        <v>0.56123567175225852</v>
      </c>
      <c r="L29">
        <f t="shared" si="1"/>
        <v>0.88125742723971834</v>
      </c>
      <c r="M29">
        <f t="shared" si="2"/>
        <v>1.4921749248712866</v>
      </c>
    </row>
    <row r="30" spans="1:13" x14ac:dyDescent="0.25">
      <c r="A30">
        <f>'CO2 Concentration Data'!A30/60000</f>
        <v>2.2393666666666667</v>
      </c>
      <c r="C30">
        <f>'CO2 Concentration Data'!G30</f>
        <v>428.73314194198093</v>
      </c>
      <c r="D30">
        <f>'CO2 Concentration Data'!H30</f>
        <v>422.08653109357721</v>
      </c>
      <c r="E30">
        <f>'CO2 Concentration Data'!I30</f>
        <v>417.49846833638605</v>
      </c>
      <c r="J30">
        <f t="shared" si="3"/>
        <v>2.156133333333333</v>
      </c>
      <c r="K30">
        <f t="shared" si="0"/>
        <v>0.55193830036956293</v>
      </c>
      <c r="L30">
        <f t="shared" si="1"/>
        <v>0.88993199716294691</v>
      </c>
      <c r="M30">
        <f t="shared" si="2"/>
        <v>1.8045232148684556</v>
      </c>
    </row>
    <row r="31" spans="1:13" x14ac:dyDescent="0.25">
      <c r="A31">
        <f>'CO2 Concentration Data'!A31/60000</f>
        <v>2.3227166666666665</v>
      </c>
      <c r="C31">
        <f>'CO2 Concentration Data'!G31</f>
        <v>428.04995008220448</v>
      </c>
      <c r="D31">
        <f>'CO2 Concentration Data'!H31</f>
        <v>421.88374255232799</v>
      </c>
      <c r="E31">
        <f>'CO2 Concentration Data'!I31</f>
        <v>415.88612649280378</v>
      </c>
      <c r="J31">
        <f t="shared" si="3"/>
        <v>2.2394166666666671</v>
      </c>
      <c r="K31">
        <f t="shared" si="0"/>
        <v>0.56854418745398472</v>
      </c>
      <c r="L31">
        <f t="shared" si="1"/>
        <v>0.73426786723117476</v>
      </c>
      <c r="M31">
        <f t="shared" si="2"/>
        <v>2.2108553654443308</v>
      </c>
    </row>
    <row r="32" spans="1:13" x14ac:dyDescent="0.25">
      <c r="A32">
        <f>'CO2 Concentration Data'!A32/60000</f>
        <v>2.40605</v>
      </c>
      <c r="C32">
        <f>'CO2 Concentration Data'!G32</f>
        <v>426.7638572408963</v>
      </c>
      <c r="D32">
        <f>'CO2 Concentration Data'!H32</f>
        <v>420.78860898620928</v>
      </c>
      <c r="E32">
        <f>'CO2 Concentration Data'!I32</f>
        <v>414.77764147534094</v>
      </c>
      <c r="J32">
        <f t="shared" si="3"/>
        <v>2.322733333333332</v>
      </c>
      <c r="K32">
        <f t="shared" si="0"/>
        <v>0.55498224088812664</v>
      </c>
      <c r="L32">
        <f t="shared" si="1"/>
        <v>0.74153199005887538</v>
      </c>
      <c r="M32">
        <f t="shared" si="2"/>
        <v>1.9336564456236907</v>
      </c>
    </row>
    <row r="33" spans="1:13" x14ac:dyDescent="0.25">
      <c r="A33">
        <f>'CO2 Concentration Data'!A33/60000</f>
        <v>2.4893833333333335</v>
      </c>
      <c r="C33">
        <f>'CO2 Concentration Data'!G33</f>
        <v>425.87968499072673</v>
      </c>
      <c r="D33">
        <f>'CO2 Concentration Data'!H33</f>
        <v>420.78860898620928</v>
      </c>
      <c r="E33">
        <f>'CO2 Concentration Data'!I33</f>
        <v>412.56066136327871</v>
      </c>
      <c r="F33">
        <f>'CO2 Concentration Data'!K33-'CO2 Concentration Data'!$N$2</f>
        <v>399.46139048666851</v>
      </c>
      <c r="J33">
        <f t="shared" si="3"/>
        <v>2.4060833333333349</v>
      </c>
      <c r="K33">
        <f t="shared" si="0"/>
        <v>0.58428427244403147</v>
      </c>
      <c r="L33">
        <f t="shared" si="1"/>
        <v>0.80515239679430939</v>
      </c>
      <c r="M33">
        <f t="shared" si="2"/>
        <v>1.628088046513152</v>
      </c>
    </row>
    <row r="34" spans="1:13" x14ac:dyDescent="0.25">
      <c r="A34">
        <f>'CO2 Concentration Data'!A34/60000</f>
        <v>2.5727166666666665</v>
      </c>
      <c r="C34">
        <f>'CO2 Concentration Data'!G34</f>
        <v>424.75437887311199</v>
      </c>
      <c r="D34">
        <f>'CO2 Concentration Data'!H34</f>
        <v>419.20671153381483</v>
      </c>
      <c r="E34">
        <f>'CO2 Concentration Data'!I34</f>
        <v>413.66914638074155</v>
      </c>
      <c r="F34">
        <f>'CO2 Concentration Data'!K34-'CO2 Concentration Data'!$N$2</f>
        <v>399.44972066668146</v>
      </c>
      <c r="J34">
        <f t="shared" si="3"/>
        <v>2.4894166666666671</v>
      </c>
      <c r="K34">
        <f t="shared" si="0"/>
        <v>0.56714100381558352</v>
      </c>
      <c r="L34">
        <f t="shared" si="1"/>
        <v>0.81941361909408528</v>
      </c>
      <c r="M34">
        <f t="shared" si="2"/>
        <v>1.571857994487867</v>
      </c>
    </row>
    <row r="35" spans="1:13" x14ac:dyDescent="0.25">
      <c r="A35">
        <f>'CO2 Concentration Data'!A35/60000</f>
        <v>2.6560333333333332</v>
      </c>
      <c r="C35">
        <f>'CO2 Concentration Data'!G35</f>
        <v>424.99550872159233</v>
      </c>
      <c r="D35">
        <f>'CO2 Concentration Data'!H35</f>
        <v>419.45006914038078</v>
      </c>
      <c r="E35">
        <f>'CO2 Concentration Data'!I35</f>
        <v>414.17300320686098</v>
      </c>
      <c r="F35">
        <f>'CO2 Concentration Data'!K35-'CO2 Concentration Data'!$N$2</f>
        <v>399.27855701792538</v>
      </c>
      <c r="J35">
        <f t="shared" si="3"/>
        <v>2.5727499999999992</v>
      </c>
      <c r="K35">
        <f t="shared" ref="K35:K66" si="4">(C274-$F274)/(5*0.035314666213*10^6/600)</f>
        <v>0.66341497019700235</v>
      </c>
      <c r="L35">
        <f t="shared" ref="L35:L66" si="5">(D274-$F274)/(5*0.035314666213*10^6/600)</f>
        <v>0.93629264159964642</v>
      </c>
      <c r="M35">
        <f t="shared" ref="M35:M66" si="6">(E274-$F274)/(5*0.035314666213*10^6/600)</f>
        <v>1.3746197020441202</v>
      </c>
    </row>
    <row r="36" spans="1:13" x14ac:dyDescent="0.25">
      <c r="A36">
        <f>'CO2 Concentration Data'!A36/60000</f>
        <v>2.7393666666666667</v>
      </c>
      <c r="C36">
        <f>'CO2 Concentration Data'!G36</f>
        <v>423.46833425938121</v>
      </c>
      <c r="D36">
        <f>'CO2 Concentration Data'!H36</f>
        <v>419.20671153381483</v>
      </c>
      <c r="E36">
        <f>'CO2 Concentration Data'!I36</f>
        <v>414.17300320686098</v>
      </c>
      <c r="F36">
        <f>'CO2 Concentration Data'!K36-'CO2 Concentration Data'!$N$2</f>
        <v>399.22604166096272</v>
      </c>
      <c r="J36">
        <f t="shared" si="3"/>
        <v>2.6560666666666677</v>
      </c>
      <c r="K36">
        <f t="shared" si="4"/>
        <v>0.61886580615575171</v>
      </c>
      <c r="L36">
        <f t="shared" si="5"/>
        <v>0.79320453781793077</v>
      </c>
      <c r="M36">
        <f t="shared" si="6"/>
        <v>1.3572658211439539</v>
      </c>
    </row>
    <row r="37" spans="1:13" x14ac:dyDescent="0.25">
      <c r="A37">
        <f>'CO2 Concentration Data'!A37/60000</f>
        <v>2.8227000000000002</v>
      </c>
      <c r="C37">
        <f>'CO2 Concentration Data'!G37</f>
        <v>421.90091790289301</v>
      </c>
      <c r="D37">
        <f>'CO2 Concentration Data'!H37</f>
        <v>417.9087853703515</v>
      </c>
      <c r="E37">
        <f>'CO2 Concentration Data'!I37</f>
        <v>415.28148822432388</v>
      </c>
      <c r="F37">
        <f>'CO2 Concentration Data'!K37-'CO2 Concentration Data'!$N$2</f>
        <v>399.1618553169921</v>
      </c>
      <c r="J37">
        <f t="shared" si="3"/>
        <v>2.7394166666666671</v>
      </c>
      <c r="K37">
        <f t="shared" si="4"/>
        <v>0.60580834632534142</v>
      </c>
      <c r="L37">
        <f t="shared" si="5"/>
        <v>0.82826929868722698</v>
      </c>
      <c r="M37">
        <f t="shared" si="6"/>
        <v>1.8996498867193057</v>
      </c>
    </row>
    <row r="38" spans="1:13" x14ac:dyDescent="0.25">
      <c r="A38">
        <f>'CO2 Concentration Data'!A38/60000</f>
        <v>2.9060333333333332</v>
      </c>
      <c r="C38">
        <f>'CO2 Concentration Data'!G38</f>
        <v>421.69998574007724</v>
      </c>
      <c r="D38">
        <f>'CO2 Concentration Data'!H38</f>
        <v>418.31436650894534</v>
      </c>
      <c r="E38">
        <f>'CO2 Concentration Data'!I38</f>
        <v>413.06453834367119</v>
      </c>
      <c r="F38">
        <f>'CO2 Concentration Data'!K38-'CO2 Concentration Data'!$N$2</f>
        <v>399.03348262905098</v>
      </c>
      <c r="J38">
        <f t="shared" si="3"/>
        <v>2.8227499999999992</v>
      </c>
      <c r="K38">
        <f t="shared" si="4"/>
        <v>0.58720479779085399</v>
      </c>
      <c r="L38">
        <f t="shared" si="5"/>
        <v>0.82534283732683389</v>
      </c>
      <c r="M38">
        <f t="shared" si="6"/>
        <v>1.6881380119545408</v>
      </c>
    </row>
    <row r="39" spans="1:13" x14ac:dyDescent="0.25">
      <c r="A39">
        <f>'CO2 Concentration Data'!A39/60000</f>
        <v>2.9893833333333335</v>
      </c>
      <c r="C39">
        <f>'CO2 Concentration Data'!G39</f>
        <v>420.8158094709429</v>
      </c>
      <c r="D39">
        <f>'CO2 Concentration Data'!H39</f>
        <v>417.9087853703515</v>
      </c>
      <c r="E39">
        <f>'CO2 Concentration Data'!I39</f>
        <v>412.56066136327871</v>
      </c>
      <c r="F39">
        <f>'CO2 Concentration Data'!K39-'CO2 Concentration Data'!$N$2</f>
        <v>399.08599915303449</v>
      </c>
      <c r="J39">
        <f t="shared" si="3"/>
        <v>2.9060833333333349</v>
      </c>
      <c r="K39">
        <f t="shared" si="4"/>
        <v>0.56026170857868562</v>
      </c>
      <c r="L39">
        <f t="shared" si="5"/>
        <v>0.92853548914750472</v>
      </c>
      <c r="M39">
        <f t="shared" si="6"/>
        <v>2.2068697936753439</v>
      </c>
    </row>
    <row r="40" spans="1:13" x14ac:dyDescent="0.25">
      <c r="A40">
        <f>'CO2 Concentration Data'!A40/60000</f>
        <v>3.0727166666666665</v>
      </c>
      <c r="C40">
        <f>'CO2 Concentration Data'!G40</f>
        <v>420.17276305028878</v>
      </c>
      <c r="D40">
        <f>'CO2 Concentration Data'!H40</f>
        <v>417.21923294282658</v>
      </c>
      <c r="E40">
        <f>'CO2 Concentration Data'!I40</f>
        <v>410.94831951969644</v>
      </c>
      <c r="F40">
        <f>'CO2 Concentration Data'!K40-'CO2 Concentration Data'!$N$2</f>
        <v>398.81952918650103</v>
      </c>
      <c r="J40">
        <f t="shared" si="3"/>
        <v>2.9894166666666671</v>
      </c>
      <c r="K40">
        <f t="shared" si="4"/>
        <v>0.58069141020235038</v>
      </c>
      <c r="L40">
        <f t="shared" si="5"/>
        <v>0.85046784796122088</v>
      </c>
      <c r="M40">
        <f t="shared" si="6"/>
        <v>1.5479228813464636</v>
      </c>
    </row>
    <row r="41" spans="1:13" x14ac:dyDescent="0.25">
      <c r="A41">
        <f>'CO2 Concentration Data'!A41/60000</f>
        <v>3.15605</v>
      </c>
      <c r="C41">
        <f>'CO2 Concentration Data'!G41</f>
        <v>422.58416200921158</v>
      </c>
      <c r="D41">
        <f>'CO2 Concentration Data'!H41</f>
        <v>417.01644440157736</v>
      </c>
      <c r="E41">
        <f>'CO2 Concentration Data'!I41</f>
        <v>412.56066136327871</v>
      </c>
      <c r="F41">
        <f>'CO2 Concentration Data'!K41-'CO2 Concentration Data'!$N$2</f>
        <v>398.41496213587857</v>
      </c>
      <c r="J41">
        <f t="shared" si="3"/>
        <v>3.0727499999999992</v>
      </c>
      <c r="K41">
        <f t="shared" si="4"/>
        <v>0.56448869258098699</v>
      </c>
      <c r="L41">
        <f t="shared" si="5"/>
        <v>0.84155645311640193</v>
      </c>
      <c r="M41">
        <f t="shared" si="6"/>
        <v>1.4957172851535665</v>
      </c>
    </row>
    <row r="42" spans="1:13" x14ac:dyDescent="0.25">
      <c r="A42">
        <f>'CO2 Concentration Data'!A42/60000</f>
        <v>3.2393666666666667</v>
      </c>
      <c r="C42">
        <f>'CO2 Concentration Data'!G42</f>
        <v>419.28859080011921</v>
      </c>
      <c r="D42">
        <f>'CO2 Concentration Data'!H42</f>
        <v>415.23175435183845</v>
      </c>
      <c r="E42">
        <f>'CO2 Concentration Data'!I42</f>
        <v>409.8398345022336</v>
      </c>
      <c r="F42">
        <f>'CO2 Concentration Data'!K42-'CO2 Concentration Data'!$N$2</f>
        <v>398.14849216934499</v>
      </c>
      <c r="J42">
        <f t="shared" si="3"/>
        <v>3.1560833333333349</v>
      </c>
      <c r="K42">
        <f t="shared" si="4"/>
        <v>0.55612304815326175</v>
      </c>
      <c r="L42">
        <f t="shared" si="5"/>
        <v>0.96735097528382208</v>
      </c>
      <c r="M42">
        <f t="shared" si="6"/>
        <v>1.3936379043710945</v>
      </c>
    </row>
    <row r="43" spans="1:13" x14ac:dyDescent="0.25">
      <c r="A43">
        <f>'CO2 Concentration Data'!A43/60000</f>
        <v>3.3227166666666665</v>
      </c>
      <c r="C43">
        <f>'CO2 Concentration Data'!G43</f>
        <v>419.04746095163881</v>
      </c>
      <c r="D43">
        <f>'CO2 Concentration Data'!H43</f>
        <v>415.43454694918296</v>
      </c>
      <c r="E43">
        <f>'CO2 Concentration Data'!I43</f>
        <v>411.45217634581587</v>
      </c>
      <c r="F43">
        <f>'CO2 Concentration Data'!K43-'CO2 Concentration Data'!$N$2</f>
        <v>397.92481316362637</v>
      </c>
      <c r="J43">
        <f t="shared" si="3"/>
        <v>3.2393999999999998</v>
      </c>
      <c r="K43">
        <f t="shared" si="4"/>
        <v>0.59229098364711985</v>
      </c>
      <c r="L43">
        <f t="shared" si="5"/>
        <v>1.0413396553461303</v>
      </c>
      <c r="M43">
        <f t="shared" si="6"/>
        <v>1.487370613994524</v>
      </c>
    </row>
    <row r="44" spans="1:13" x14ac:dyDescent="0.25">
      <c r="A44">
        <f>'CO2 Concentration Data'!A44/60000</f>
        <v>3.40605</v>
      </c>
      <c r="C44">
        <f>'CO2 Concentration Data'!G44</f>
        <v>419.28859080011921</v>
      </c>
      <c r="D44">
        <f>'CO2 Concentration Data'!H44</f>
        <v>415.23175435183845</v>
      </c>
      <c r="E44">
        <f>'CO2 Concentration Data'!I44</f>
        <v>410.34371148262608</v>
      </c>
      <c r="F44">
        <f>'CO2 Concentration Data'!K44-'CO2 Concentration Data'!$N$2</f>
        <v>397.68946317089978</v>
      </c>
      <c r="J44">
        <f t="shared" si="3"/>
        <v>3.3227499999999992</v>
      </c>
      <c r="K44">
        <f t="shared" si="4"/>
        <v>0.58056400151459076</v>
      </c>
      <c r="L44">
        <f t="shared" si="5"/>
        <v>0.75467468087661782</v>
      </c>
      <c r="M44">
        <f t="shared" si="6"/>
        <v>1.8359059283071397</v>
      </c>
    </row>
    <row r="45" spans="1:13" x14ac:dyDescent="0.25">
      <c r="A45">
        <f>'CO2 Concentration Data'!A45/60000</f>
        <v>3.4893833333333335</v>
      </c>
      <c r="C45">
        <f>'CO2 Concentration Data'!G45</f>
        <v>417.96235251968869</v>
      </c>
      <c r="D45">
        <f>'CO2 Concentration Data'!H45</f>
        <v>414.78555953087942</v>
      </c>
      <c r="E45">
        <f>'CO2 Concentration Data'!I45</f>
        <v>410.94831951969644</v>
      </c>
      <c r="F45">
        <f>'CO2 Concentration Data'!K45-'CO2 Concentration Data'!$N$2</f>
        <v>397.53969490529943</v>
      </c>
      <c r="J45">
        <f t="shared" si="3"/>
        <v>3.4060666666666677</v>
      </c>
      <c r="K45">
        <f t="shared" si="4"/>
        <v>0.58392737051783561</v>
      </c>
      <c r="L45">
        <f t="shared" si="5"/>
        <v>0.69632556595774819</v>
      </c>
      <c r="M45">
        <f t="shared" si="6"/>
        <v>1.846882077849989</v>
      </c>
    </row>
    <row r="46" spans="1:13" x14ac:dyDescent="0.25">
      <c r="A46">
        <f>'CO2 Concentration Data'!A46/60000</f>
        <v>3.5727166666666665</v>
      </c>
      <c r="C46">
        <f>'CO2 Concentration Data'!G46</f>
        <v>419.73065281141538</v>
      </c>
      <c r="D46">
        <f>'CO2 Concentration Data'!H46</f>
        <v>414.78555953087942</v>
      </c>
      <c r="E46">
        <f>'CO2 Concentration Data'!I46</f>
        <v>410.94831951969644</v>
      </c>
      <c r="F46">
        <f>'CO2 Concentration Data'!K46-'CO2 Concentration Data'!$N$2</f>
        <v>397.38020224355137</v>
      </c>
      <c r="J46">
        <f t="shared" si="3"/>
        <v>3.4893999999999998</v>
      </c>
      <c r="K46">
        <f t="shared" si="4"/>
        <v>0.58548896901811809</v>
      </c>
      <c r="L46">
        <f t="shared" si="5"/>
        <v>0.80334618352237652</v>
      </c>
      <c r="M46">
        <f t="shared" si="6"/>
        <v>1.5971801846648348</v>
      </c>
    </row>
    <row r="47" spans="1:13" x14ac:dyDescent="0.25">
      <c r="A47">
        <f>'CO2 Concentration Data'!A47/60000</f>
        <v>3.6560333333333332</v>
      </c>
      <c r="C47">
        <f>'CO2 Concentration Data'!G47</f>
        <v>417.07817625055424</v>
      </c>
      <c r="D47">
        <f>'CO2 Concentration Data'!H47</f>
        <v>413.89321450600994</v>
      </c>
      <c r="E47">
        <f>'CO2 Concentration Data'!I47</f>
        <v>409.23522646516329</v>
      </c>
      <c r="F47">
        <f>'CO2 Concentration Data'!K47-'CO2 Concentration Data'!$N$2</f>
        <v>397.29656457874</v>
      </c>
      <c r="J47">
        <f t="shared" si="3"/>
        <v>3.5727499999999992</v>
      </c>
      <c r="K47">
        <f t="shared" si="4"/>
        <v>0.59547130344945676</v>
      </c>
      <c r="L47">
        <f t="shared" si="5"/>
        <v>0.73582791806268277</v>
      </c>
      <c r="M47">
        <f t="shared" si="6"/>
        <v>2.1337032592492253</v>
      </c>
    </row>
    <row r="48" spans="1:13" x14ac:dyDescent="0.25">
      <c r="A48">
        <f>'CO2 Concentration Data'!A48/60000</f>
        <v>3.7394333333333334</v>
      </c>
      <c r="C48">
        <f>'CO2 Concentration Data'!G48</f>
        <v>416.43512982990023</v>
      </c>
      <c r="D48">
        <f>'CO2 Concentration Data'!H48</f>
        <v>414.33940932696891</v>
      </c>
      <c r="E48">
        <f>'CO2 Concentration Data'!I48</f>
        <v>413.06453834367119</v>
      </c>
      <c r="F48">
        <f>'CO2 Concentration Data'!K48-'CO2 Concentration Data'!$N$2</f>
        <v>397.2751691955844</v>
      </c>
      <c r="J48">
        <f t="shared" si="3"/>
        <v>3.6560833333333349</v>
      </c>
      <c r="K48">
        <f t="shared" si="4"/>
        <v>0.56884544130919501</v>
      </c>
      <c r="L48">
        <f t="shared" si="5"/>
        <v>0.79400030038678593</v>
      </c>
      <c r="M48">
        <f t="shared" si="6"/>
        <v>4.3400793717699582</v>
      </c>
    </row>
    <row r="49" spans="1:13" x14ac:dyDescent="0.25">
      <c r="A49">
        <f>'CO2 Concentration Data'!A49/60000</f>
        <v>3.8227166666666665</v>
      </c>
      <c r="C49">
        <f>'CO2 Concentration Data'!G49</f>
        <v>416.43512982990023</v>
      </c>
      <c r="D49">
        <f>'CO2 Concentration Data'!H49</f>
        <v>413.89321450600994</v>
      </c>
      <c r="E49">
        <f>'CO2 Concentration Data'!I49</f>
        <v>410.34371148262608</v>
      </c>
      <c r="F49">
        <f>'CO2 Concentration Data'!K49-'CO2 Concentration Data'!$N$2</f>
        <v>397.3393555395549</v>
      </c>
      <c r="J49">
        <f t="shared" si="3"/>
        <v>3.7394166666666671</v>
      </c>
      <c r="K49">
        <f t="shared" si="4"/>
        <v>0.57621107383199854</v>
      </c>
      <c r="L49">
        <f t="shared" si="5"/>
        <v>0.75402285311177575</v>
      </c>
      <c r="M49">
        <f t="shared" si="6"/>
        <v>2.2679310104161736</v>
      </c>
    </row>
    <row r="50" spans="1:13" x14ac:dyDescent="0.25">
      <c r="A50">
        <f>'CO2 Concentration Data'!A50/60000</f>
        <v>3.9060333333333332</v>
      </c>
      <c r="C50">
        <f>'CO2 Concentration Data'!G50</f>
        <v>416.43512982990023</v>
      </c>
      <c r="D50">
        <f>'CO2 Concentration Data'!H50</f>
        <v>413.2442757608502</v>
      </c>
      <c r="E50">
        <f>'CO2 Concentration Data'!I50</f>
        <v>408.12674144770045</v>
      </c>
      <c r="F50">
        <f>'CO2 Concentration Data'!K50-'CO2 Concentration Data'!$N$2</f>
        <v>397.48717838131597</v>
      </c>
      <c r="J50">
        <f t="shared" si="3"/>
        <v>3.8227499999999992</v>
      </c>
      <c r="K50">
        <f t="shared" si="4"/>
        <v>0.57396211120483587</v>
      </c>
      <c r="L50">
        <f t="shared" si="5"/>
        <v>0.81956340597072286</v>
      </c>
      <c r="M50">
        <f t="shared" si="6"/>
        <v>2.4289424141631653</v>
      </c>
    </row>
    <row r="51" spans="1:13" x14ac:dyDescent="0.25">
      <c r="A51">
        <f>'CO2 Concentration Data'!A51/60000</f>
        <v>3.9893833333333335</v>
      </c>
      <c r="C51">
        <f>'CO2 Concentration Data'!G51</f>
        <v>418.60534669380064</v>
      </c>
      <c r="D51">
        <f>'CO2 Concentration Data'!H51</f>
        <v>413.2442757608502</v>
      </c>
      <c r="E51">
        <f>'CO2 Concentration Data'!I51</f>
        <v>409.23522646516329</v>
      </c>
      <c r="F51">
        <f>'CO2 Concentration Data'!K51-'CO2 Concentration Data'!$N$2</f>
        <v>397.49884936832393</v>
      </c>
      <c r="J51">
        <f t="shared" si="3"/>
        <v>3.9060833333333349</v>
      </c>
      <c r="K51">
        <f t="shared" si="4"/>
        <v>0.57008981670313419</v>
      </c>
      <c r="L51">
        <f t="shared" si="5"/>
        <v>0.99648600994496994</v>
      </c>
      <c r="M51">
        <f t="shared" si="6"/>
        <v>2.0281221522215729</v>
      </c>
    </row>
    <row r="52" spans="1:13" x14ac:dyDescent="0.25">
      <c r="A52">
        <f>'CO2 Concentration Data'!A52/60000</f>
        <v>4.0727166666666665</v>
      </c>
      <c r="C52">
        <f>'CO2 Concentration Data'!G52</f>
        <v>415.99301959102672</v>
      </c>
      <c r="D52">
        <f>'CO2 Concentration Data'!H52</f>
        <v>412.55472333332528</v>
      </c>
      <c r="E52">
        <f>'CO2 Concentration Data'!I52</f>
        <v>408.12674144770045</v>
      </c>
      <c r="F52">
        <f>'CO2 Concentration Data'!K52-'CO2 Concentration Data'!$N$2</f>
        <v>397.42299300986281</v>
      </c>
      <c r="J52">
        <f t="shared" si="3"/>
        <v>3.9894333333333343</v>
      </c>
      <c r="K52">
        <f t="shared" si="4"/>
        <v>0.56322650305204514</v>
      </c>
      <c r="L52">
        <f t="shared" si="5"/>
        <v>0.76958138930240172</v>
      </c>
      <c r="M52">
        <f t="shared" si="6"/>
        <v>2.1523847680925252</v>
      </c>
    </row>
    <row r="53" spans="1:13" x14ac:dyDescent="0.25">
      <c r="A53">
        <f>'CO2 Concentration Data'!A53/60000</f>
        <v>4.1560499999999996</v>
      </c>
      <c r="C53">
        <f>'CO2 Concentration Data'!G53</f>
        <v>415.99301959102672</v>
      </c>
      <c r="D53">
        <f>'CO2 Concentration Data'!H53</f>
        <v>413.2442757608502</v>
      </c>
      <c r="E53">
        <f>'CO2 Concentration Data'!I53</f>
        <v>410.34371148262608</v>
      </c>
      <c r="F53">
        <f>'CO2 Concentration Data'!K53-'CO2 Concentration Data'!$N$2</f>
        <v>397.46383971385922</v>
      </c>
      <c r="J53">
        <f t="shared" si="3"/>
        <v>4.0727499999999992</v>
      </c>
      <c r="K53">
        <f t="shared" si="4"/>
        <v>0.58093595320902858</v>
      </c>
      <c r="L53">
        <f t="shared" si="5"/>
        <v>0.83486228637497761</v>
      </c>
      <c r="M53">
        <f t="shared" si="6"/>
        <v>1.7656061727329191</v>
      </c>
    </row>
    <row r="54" spans="1:13" x14ac:dyDescent="0.25">
      <c r="A54">
        <f>'CO2 Concentration Data'!A54/60000</f>
        <v>4.2394166666666671</v>
      </c>
      <c r="C54">
        <f>'CO2 Concentration Data'!G54</f>
        <v>414.86771347341198</v>
      </c>
      <c r="D54">
        <f>'CO2 Concentration Data'!H54</f>
        <v>412.55472333332528</v>
      </c>
      <c r="E54">
        <f>'CO2 Concentration Data'!I54</f>
        <v>406.51439960411807</v>
      </c>
      <c r="F54">
        <f>'CO2 Concentration Data'!K54-'CO2 Concentration Data'!$N$2</f>
        <v>397.47356430451043</v>
      </c>
      <c r="J54">
        <f t="shared" si="3"/>
        <v>4.1560666666666677</v>
      </c>
      <c r="K54">
        <f t="shared" si="4"/>
        <v>0.57724873127555054</v>
      </c>
      <c r="L54">
        <f t="shared" si="5"/>
        <v>0.89509282165507631</v>
      </c>
      <c r="M54">
        <f t="shared" si="6"/>
        <v>1.9655815050586243</v>
      </c>
    </row>
    <row r="55" spans="1:13" x14ac:dyDescent="0.25">
      <c r="A55">
        <f>'CO2 Concentration Data'!A55/60000</f>
        <v>4.3227333333333338</v>
      </c>
      <c r="C55">
        <f>'CO2 Concentration Data'!G55</f>
        <v>415.30982371228544</v>
      </c>
      <c r="D55">
        <f>'CO2 Concentration Data'!H55</f>
        <v>412.10852851236632</v>
      </c>
      <c r="E55">
        <f>'CO2 Concentration Data'!I55</f>
        <v>407.01824635310106</v>
      </c>
      <c r="F55">
        <f>'CO2 Concentration Data'!K55-'CO2 Concentration Data'!$N$2</f>
        <v>397.50468427831743</v>
      </c>
      <c r="J55">
        <f t="shared" si="3"/>
        <v>4.2393999999999998</v>
      </c>
      <c r="K55">
        <f t="shared" si="4"/>
        <v>0.58565622745133905</v>
      </c>
      <c r="L55">
        <f t="shared" si="5"/>
        <v>0.86609323405418159</v>
      </c>
      <c r="M55">
        <f t="shared" si="6"/>
        <v>1.7781491328249457</v>
      </c>
    </row>
    <row r="56" spans="1:13" x14ac:dyDescent="0.25">
      <c r="A56">
        <f>'CO2 Concentration Data'!A56/60000</f>
        <v>4.4060666666666668</v>
      </c>
      <c r="C56">
        <f>'CO2 Concentration Data'!G56</f>
        <v>414.02373488994215</v>
      </c>
      <c r="D56">
        <f>'CO2 Concentration Data'!H56</f>
        <v>412.79808093989118</v>
      </c>
      <c r="E56">
        <f>'CO2 Concentration Data'!I56</f>
        <v>408.12674144770045</v>
      </c>
      <c r="F56">
        <f>'CO2 Concentration Data'!K56-'CO2 Concentration Data'!$N$2</f>
        <v>397.41910235668763</v>
      </c>
      <c r="J56">
        <f t="shared" si="3"/>
        <v>4.322733333333332</v>
      </c>
      <c r="K56">
        <f t="shared" si="4"/>
        <v>0.595669395148409</v>
      </c>
      <c r="L56">
        <f t="shared" si="5"/>
        <v>0.94690887053320594</v>
      </c>
      <c r="M56">
        <f t="shared" si="6"/>
        <v>1.6875894365587838</v>
      </c>
    </row>
    <row r="57" spans="1:13" x14ac:dyDescent="0.25">
      <c r="A57">
        <f>'CO2 Concentration Data'!A57/60000</f>
        <v>4.4894166666666671</v>
      </c>
      <c r="C57">
        <f>'CO2 Concentration Data'!G57</f>
        <v>415.1088915494696</v>
      </c>
      <c r="D57">
        <f>'CO2 Concentration Data'!H57</f>
        <v>413.2442757608502</v>
      </c>
      <c r="E57">
        <f>'CO2 Concentration Data'!I57</f>
        <v>407.62288462158097</v>
      </c>
      <c r="F57">
        <f>'CO2 Concentration Data'!K57-'CO2 Concentration Data'!$N$2</f>
        <v>397.40937679351896</v>
      </c>
      <c r="J57">
        <f t="shared" si="3"/>
        <v>4.4060833333333349</v>
      </c>
      <c r="K57">
        <f t="shared" si="4"/>
        <v>0.55179656592158555</v>
      </c>
      <c r="L57">
        <f t="shared" si="5"/>
        <v>1.1430064869610419</v>
      </c>
      <c r="M57">
        <f t="shared" si="6"/>
        <v>1.4065631526857765</v>
      </c>
    </row>
    <row r="58" spans="1:13" x14ac:dyDescent="0.25">
      <c r="A58">
        <f>'CO2 Concentration Data'!A58/60000</f>
        <v>4.5727500000000001</v>
      </c>
      <c r="C58">
        <f>'CO2 Concentration Data'!G58</f>
        <v>414.66678131059621</v>
      </c>
      <c r="D58">
        <f>'CO2 Concentration Data'!H58</f>
        <v>412.10852851236632</v>
      </c>
      <c r="E58">
        <f>'CO2 Concentration Data'!I58</f>
        <v>407.01824635310106</v>
      </c>
      <c r="F58">
        <f>'CO2 Concentration Data'!K58-'CO2 Concentration Data'!$N$2</f>
        <v>397.62333120858636</v>
      </c>
      <c r="J58">
        <f t="shared" si="3"/>
        <v>4.4894166666666671</v>
      </c>
      <c r="K58">
        <f t="shared" si="4"/>
        <v>0.6011252935164465</v>
      </c>
      <c r="L58">
        <f t="shared" si="5"/>
        <v>0.90129266769856919</v>
      </c>
      <c r="M58">
        <f t="shared" si="6"/>
        <v>1.6041719461284916</v>
      </c>
    </row>
    <row r="59" spans="1:13" x14ac:dyDescent="0.25">
      <c r="A59">
        <f>'CO2 Concentration Data'!A59/60000</f>
        <v>4.6560833333333331</v>
      </c>
      <c r="C59">
        <f>'CO2 Concentration Data'!G59</f>
        <v>414.22471528033526</v>
      </c>
      <c r="D59">
        <f>'CO2 Concentration Data'!H59</f>
        <v>411.70294737377253</v>
      </c>
      <c r="E59">
        <f>'CO2 Concentration Data'!I59</f>
        <v>407.62288462158097</v>
      </c>
      <c r="F59">
        <f>'CO2 Concentration Data'!K59-'CO2 Concentration Data'!$N$2</f>
        <v>397.73030734635091</v>
      </c>
      <c r="J59">
        <f t="shared" si="3"/>
        <v>4.572733333333332</v>
      </c>
      <c r="K59">
        <f t="shared" si="4"/>
        <v>0.56040230534000224</v>
      </c>
      <c r="L59">
        <f t="shared" si="5"/>
        <v>0.94895817277046735</v>
      </c>
      <c r="M59">
        <f t="shared" si="6"/>
        <v>1.4465635160501304</v>
      </c>
    </row>
    <row r="60" spans="1:13" x14ac:dyDescent="0.25">
      <c r="A60">
        <f>'CO2 Concentration Data'!A60/60000</f>
        <v>4.7394166666666671</v>
      </c>
      <c r="C60">
        <f>'CO2 Concentration Data'!G60</f>
        <v>414.86771347341198</v>
      </c>
      <c r="D60">
        <f>'CO2 Concentration Data'!H60</f>
        <v>412.10852851236632</v>
      </c>
      <c r="E60">
        <f>'CO2 Concentration Data'!I60</f>
        <v>407.62288462158097</v>
      </c>
      <c r="F60">
        <f>'CO2 Concentration Data'!K60-'CO2 Concentration Data'!$N$2</f>
        <v>397.66806525919873</v>
      </c>
      <c r="J60">
        <f t="shared" si="3"/>
        <v>4.6560833333333349</v>
      </c>
      <c r="K60">
        <f t="shared" si="4"/>
        <v>0.54784255909623858</v>
      </c>
      <c r="L60">
        <f t="shared" si="5"/>
        <v>0.8677873514117237</v>
      </c>
      <c r="M60">
        <f t="shared" si="6"/>
        <v>1.3354188371845828</v>
      </c>
    </row>
    <row r="61" spans="1:13" x14ac:dyDescent="0.25">
      <c r="A61">
        <f>'CO2 Concentration Data'!A61/60000</f>
        <v>4.8227500000000001</v>
      </c>
      <c r="C61">
        <f>'CO2 Concentration Data'!G61</f>
        <v>413.78260504146186</v>
      </c>
      <c r="D61">
        <f>'CO2 Concentration Data'!H61</f>
        <v>411.25674849671816</v>
      </c>
      <c r="E61">
        <f>'CO2 Concentration Data'!I61</f>
        <v>407.01824635310106</v>
      </c>
      <c r="F61">
        <f>'CO2 Concentration Data'!K61-'CO2 Concentration Data'!$N$2</f>
        <v>397.60388008224913</v>
      </c>
      <c r="J61">
        <f t="shared" si="3"/>
        <v>4.7394166666666671</v>
      </c>
      <c r="K61">
        <f t="shared" si="4"/>
        <v>0.56568401992141359</v>
      </c>
      <c r="L61">
        <f t="shared" si="5"/>
        <v>0.87063449690021755</v>
      </c>
      <c r="M61">
        <f t="shared" si="6"/>
        <v>1.6310873859192208</v>
      </c>
    </row>
    <row r="62" spans="1:13" x14ac:dyDescent="0.25">
      <c r="A62">
        <f>'CO2 Concentration Data'!A62/60000</f>
        <v>4.9060666666666668</v>
      </c>
      <c r="C62">
        <f>'CO2 Concentration Data'!G62</f>
        <v>414.66678131059621</v>
      </c>
      <c r="D62">
        <f>'CO2 Concentration Data'!H62</f>
        <v>412.35193479207607</v>
      </c>
      <c r="E62">
        <f>'CO2 Concentration Data'!I62</f>
        <v>407.62288462158097</v>
      </c>
      <c r="F62">
        <f>'CO2 Concentration Data'!K62-'CO2 Concentration Data'!$N$2</f>
        <v>397.49690394448459</v>
      </c>
      <c r="J62">
        <f t="shared" si="3"/>
        <v>4.8227499999999992</v>
      </c>
      <c r="K62">
        <f t="shared" si="4"/>
        <v>0.55766406764120324</v>
      </c>
      <c r="L62">
        <f t="shared" si="5"/>
        <v>0.98314374575548036</v>
      </c>
      <c r="M62">
        <f t="shared" si="6"/>
        <v>1.9863563262253123</v>
      </c>
    </row>
    <row r="63" spans="1:13" x14ac:dyDescent="0.25">
      <c r="A63">
        <f>'CO2 Concentration Data'!A63/60000</f>
        <v>4.9894166666666671</v>
      </c>
      <c r="C63">
        <f>'CO2 Concentration Data'!G63</f>
        <v>414.42565146211581</v>
      </c>
      <c r="D63">
        <f>'CO2 Concentration Data'!H63</f>
        <v>411.70294737377253</v>
      </c>
      <c r="E63">
        <f>'CO2 Concentration Data'!I63</f>
        <v>408.12674144770045</v>
      </c>
      <c r="F63">
        <f>'CO2 Concentration Data'!K63-'CO2 Concentration Data'!$N$2</f>
        <v>397.44438858752198</v>
      </c>
      <c r="J63">
        <f t="shared" si="3"/>
        <v>4.9060833333333349</v>
      </c>
      <c r="K63">
        <f t="shared" si="4"/>
        <v>0.56914870619704705</v>
      </c>
      <c r="L63">
        <f t="shared" si="5"/>
        <v>0.79295930580208585</v>
      </c>
      <c r="M63">
        <f t="shared" si="6"/>
        <v>1.765096652512905</v>
      </c>
    </row>
    <row r="64" spans="1:13" x14ac:dyDescent="0.25">
      <c r="A64">
        <f>'CO2 Concentration Data'!A64/60000</f>
        <v>5.0727500000000001</v>
      </c>
      <c r="C64">
        <f>'CO2 Concentration Data'!G64</f>
        <v>413.78260504146186</v>
      </c>
      <c r="D64">
        <f>'CO2 Concentration Data'!H64</f>
        <v>411.01339089015227</v>
      </c>
      <c r="E64">
        <f>'CO2 Concentration Data'!I64</f>
        <v>405.90976133563822</v>
      </c>
      <c r="F64">
        <f>'CO2 Concentration Data'!K64-'CO2 Concentration Data'!$N$2</f>
        <v>397.53969490529943</v>
      </c>
      <c r="J64">
        <f t="shared" si="3"/>
        <v>4.9894166666666671</v>
      </c>
      <c r="K64">
        <f t="shared" si="4"/>
        <v>0.56531607965272523</v>
      </c>
      <c r="L64">
        <f t="shared" si="5"/>
        <v>0.96675168098559539</v>
      </c>
      <c r="M64">
        <f t="shared" si="6"/>
        <v>2.0792959214118678</v>
      </c>
    </row>
    <row r="65" spans="1:13" x14ac:dyDescent="0.25">
      <c r="A65">
        <f>'CO2 Concentration Data'!A65/60000</f>
        <v>5.1560499999999996</v>
      </c>
      <c r="C65">
        <f>'CO2 Concentration Data'!G65</f>
        <v>413.78260504146186</v>
      </c>
      <c r="D65">
        <f>'CO2 Concentration Data'!H65</f>
        <v>410.36440752794402</v>
      </c>
      <c r="E65">
        <f>'CO2 Concentration Data'!I65</f>
        <v>407.62288462158097</v>
      </c>
      <c r="F65">
        <f>'CO2 Concentration Data'!K65-'CO2 Concentration Data'!$N$2</f>
        <v>397.56109028845515</v>
      </c>
      <c r="J65">
        <f t="shared" si="3"/>
        <v>5.0727499999999992</v>
      </c>
      <c r="K65">
        <f t="shared" si="4"/>
        <v>0.55862643561698844</v>
      </c>
      <c r="L65">
        <f t="shared" si="5"/>
        <v>0.99859806708466314</v>
      </c>
      <c r="M65">
        <f t="shared" si="6"/>
        <v>1.8762429028703147</v>
      </c>
    </row>
    <row r="66" spans="1:13" x14ac:dyDescent="0.25">
      <c r="A66">
        <f>'CO2 Concentration Data'!A66/60000</f>
        <v>5.2393833333333335</v>
      </c>
      <c r="C66">
        <f>'CO2 Concentration Data'!G66</f>
        <v>413.13955862080775</v>
      </c>
      <c r="D66">
        <f>'CO2 Concentration Data'!H66</f>
        <v>410.36440752794402</v>
      </c>
      <c r="E66">
        <f>'CO2 Concentration Data'!I66</f>
        <v>405.40590450951873</v>
      </c>
      <c r="F66">
        <f>'CO2 Concentration Data'!K66-'CO2 Concentration Data'!$N$2</f>
        <v>397.66806759324061</v>
      </c>
      <c r="J66">
        <f t="shared" si="3"/>
        <v>5.1560833333333349</v>
      </c>
      <c r="K66">
        <f t="shared" si="4"/>
        <v>0.57301419333997894</v>
      </c>
      <c r="L66">
        <f t="shared" si="5"/>
        <v>0.94379006189540748</v>
      </c>
      <c r="M66">
        <f t="shared" si="6"/>
        <v>1.7473343892931879</v>
      </c>
    </row>
    <row r="67" spans="1:13" x14ac:dyDescent="0.25">
      <c r="A67">
        <f>'CO2 Concentration Data'!A67/60000</f>
        <v>5.3227500000000001</v>
      </c>
      <c r="C67">
        <f>'CO2 Concentration Data'!G67</f>
        <v>413.13955862080775</v>
      </c>
      <c r="D67">
        <f>'CO2 Concentration Data'!H67</f>
        <v>411.25674849671816</v>
      </c>
      <c r="E67">
        <f>'CO2 Concentration Data'!I67</f>
        <v>407.62288462158097</v>
      </c>
      <c r="F67">
        <f>'CO2 Concentration Data'!K67-'CO2 Concentration Data'!$N$2</f>
        <v>397.78476929417377</v>
      </c>
      <c r="J67">
        <f t="shared" si="3"/>
        <v>5.2394166666666671</v>
      </c>
      <c r="K67">
        <f t="shared" ref="K67:K98" si="7">(C306-$F306)/(5*0.035314666213*10^6/600)</f>
        <v>0.56950084109295329</v>
      </c>
      <c r="L67">
        <f t="shared" ref="L67:L98" si="8">(D306-$F306)/(5*0.035314666213*10^6/600)</f>
        <v>0.85286676045433085</v>
      </c>
      <c r="M67">
        <f t="shared" ref="M67:M98" si="9">(E306-$F306)/(5*0.035314666213*10^6/600)</f>
        <v>2.660410749535933</v>
      </c>
    </row>
    <row r="68" spans="1:13" x14ac:dyDescent="0.25">
      <c r="A68">
        <f>'CO2 Concentration Data'!A68/60000</f>
        <v>5.4060666666666668</v>
      </c>
      <c r="C68">
        <f>'CO2 Concentration Data'!G68</f>
        <v>413.13955862080775</v>
      </c>
      <c r="D68">
        <f>'CO2 Concentration Data'!H68</f>
        <v>409.9182573240335</v>
      </c>
      <c r="E68">
        <f>'CO2 Concentration Data'!I68</f>
        <v>407.01824635310106</v>
      </c>
      <c r="F68">
        <f>'CO2 Concentration Data'!K68-'CO2 Concentration Data'!$N$2</f>
        <v>397.78476929417371</v>
      </c>
      <c r="J68">
        <f t="shared" ref="J68:J123" si="10">A307-20</f>
        <v>5.3229833333333332</v>
      </c>
      <c r="K68">
        <f t="shared" si="7"/>
        <v>0.56490813545119078</v>
      </c>
      <c r="L68">
        <f t="shared" si="8"/>
        <v>0.97697041754006453</v>
      </c>
      <c r="M68">
        <f t="shared" si="9"/>
        <v>2.3824849831601296</v>
      </c>
    </row>
    <row r="69" spans="1:13" x14ac:dyDescent="0.25">
      <c r="A69">
        <f>'CO2 Concentration Data'!A69/60000</f>
        <v>5.4894166666666671</v>
      </c>
      <c r="C69">
        <f>'CO2 Concentration Data'!G69</f>
        <v>412.89842877232741</v>
      </c>
      <c r="D69">
        <f>'CO2 Concentration Data'!H69</f>
        <v>410.56724474233704</v>
      </c>
      <c r="E69">
        <f>'CO2 Concentration Data'!I69</f>
        <v>434.62959034731153</v>
      </c>
      <c r="F69">
        <f>'CO2 Concentration Data'!K69-'CO2 Concentration Data'!$N$2</f>
        <v>397.76337391101794</v>
      </c>
      <c r="J69">
        <f t="shared" si="10"/>
        <v>5.4082666666666661</v>
      </c>
      <c r="K69">
        <f t="shared" si="7"/>
        <v>0.61127192033365096</v>
      </c>
      <c r="L69">
        <f t="shared" si="8"/>
        <v>0.87836076090494952</v>
      </c>
      <c r="M69">
        <f t="shared" si="9"/>
        <v>1.8202960395406678</v>
      </c>
    </row>
    <row r="70" spans="1:13" x14ac:dyDescent="0.25">
      <c r="A70">
        <f>'CO2 Concentration Data'!A70/60000</f>
        <v>5.5727500000000001</v>
      </c>
      <c r="C70">
        <f>'CO2 Concentration Data'!G70</f>
        <v>411.81332034037723</v>
      </c>
      <c r="D70">
        <f>'CO2 Concentration Data'!H70</f>
        <v>409.22870489650859</v>
      </c>
      <c r="E70">
        <f>'CO2 Concentration Data'!I70</f>
        <v>422.4362753094934</v>
      </c>
      <c r="F70">
        <f>'CO2 Concentration Data'!K70-'CO2 Concentration Data'!$N$2</f>
        <v>397.75364834784938</v>
      </c>
      <c r="J70">
        <f t="shared" si="10"/>
        <v>5.4893999999999998</v>
      </c>
      <c r="K70">
        <f t="shared" si="7"/>
        <v>0.55950268829322936</v>
      </c>
      <c r="L70">
        <f t="shared" si="8"/>
        <v>0.8691177937229545</v>
      </c>
      <c r="M70">
        <f t="shared" si="9"/>
        <v>1.9059600498786389</v>
      </c>
    </row>
    <row r="71" spans="1:13" x14ac:dyDescent="0.25">
      <c r="A71">
        <f>'CO2 Concentration Data'!A71/60000</f>
        <v>5.6560666666666668</v>
      </c>
      <c r="C71">
        <f>'CO2 Concentration Data'!G71</f>
        <v>412.69749660951157</v>
      </c>
      <c r="D71">
        <f>'CO2 Concentration Data'!H71</f>
        <v>410.36440752794402</v>
      </c>
      <c r="E71">
        <f>'CO2 Concentration Data'!I71</f>
        <v>496.80551261331755</v>
      </c>
      <c r="F71">
        <f>'CO2 Concentration Data'!K71-'CO2 Concentration Data'!$N$2</f>
        <v>398.04151369753862</v>
      </c>
      <c r="J71">
        <f t="shared" si="10"/>
        <v>5.572733333333332</v>
      </c>
      <c r="K71">
        <f t="shared" si="7"/>
        <v>0.59728052471494997</v>
      </c>
      <c r="L71">
        <f t="shared" si="8"/>
        <v>0.82661878339700634</v>
      </c>
      <c r="M71">
        <f t="shared" si="9"/>
        <v>1.8234546440579691</v>
      </c>
    </row>
    <row r="72" spans="1:13" x14ac:dyDescent="0.25">
      <c r="A72">
        <f>'CO2 Concentration Data'!A72/60000</f>
        <v>5.7394166666666671</v>
      </c>
      <c r="C72">
        <f>'CO2 Concentration Data'!G72</f>
        <v>412.2553823516734</v>
      </c>
      <c r="D72">
        <f>'CO2 Concentration Data'!H72</f>
        <v>442.93488939305922</v>
      </c>
      <c r="E72">
        <f>'CO2 Concentration Data'!I72</f>
        <v>560.69458839667595</v>
      </c>
      <c r="F72">
        <f>'CO2 Concentration Data'!K72-'CO2 Concentration Data'!$N$2</f>
        <v>398.41496096885766</v>
      </c>
      <c r="J72">
        <f t="shared" si="10"/>
        <v>5.6560666666666677</v>
      </c>
      <c r="K72">
        <f t="shared" si="7"/>
        <v>0.58794333118748998</v>
      </c>
      <c r="L72">
        <f t="shared" si="8"/>
        <v>1.0921632853691094</v>
      </c>
      <c r="M72">
        <f t="shared" si="9"/>
        <v>2.3436142065786751</v>
      </c>
    </row>
    <row r="73" spans="1:13" x14ac:dyDescent="0.25">
      <c r="A73">
        <f>'CO2 Concentration Data'!A73/60000</f>
        <v>5.8227666666666664</v>
      </c>
      <c r="C73">
        <f>'CO2 Concentration Data'!G73</f>
        <v>417.31930609903458</v>
      </c>
      <c r="D73">
        <f>'CO2 Concentration Data'!H73</f>
        <v>455.79271964622313</v>
      </c>
      <c r="E73">
        <f>'CO2 Concentration Data'!I73</f>
        <v>639.49777584748801</v>
      </c>
      <c r="F73">
        <f>'CO2 Concentration Data'!K73-'CO2 Concentration Data'!$N$2</f>
        <v>398.7125507146946</v>
      </c>
      <c r="J73">
        <f t="shared" si="10"/>
        <v>5.7393999999999998</v>
      </c>
      <c r="K73">
        <f t="shared" si="7"/>
        <v>0.55491202760643688</v>
      </c>
      <c r="L73">
        <f t="shared" si="8"/>
        <v>1.0859873037342953</v>
      </c>
      <c r="M73">
        <f t="shared" si="9"/>
        <v>2.0317552172025102</v>
      </c>
    </row>
    <row r="74" spans="1:13" x14ac:dyDescent="0.25">
      <c r="A74">
        <f>'CO2 Concentration Data'!A74/60000</f>
        <v>5.9060666666666668</v>
      </c>
      <c r="C74">
        <f>'CO2 Concentration Data'!G74</f>
        <v>419.04746095163881</v>
      </c>
      <c r="D74">
        <f>'CO2 Concentration Data'!H74</f>
        <v>474.41018901891186</v>
      </c>
      <c r="E74">
        <f>'CO2 Concentration Data'!I74</f>
        <v>644.43561305200501</v>
      </c>
      <c r="F74">
        <f>'CO2 Concentration Data'!K74-'CO2 Concentration Data'!$N$2</f>
        <v>398.9051097466064</v>
      </c>
      <c r="J74">
        <f t="shared" si="10"/>
        <v>5.8227499999999992</v>
      </c>
      <c r="K74">
        <f t="shared" si="7"/>
        <v>0.59404675627162085</v>
      </c>
      <c r="L74">
        <f t="shared" si="8"/>
        <v>1.0244607385875182</v>
      </c>
      <c r="M74">
        <f t="shared" si="9"/>
        <v>1.9227379136549168</v>
      </c>
    </row>
    <row r="75" spans="1:13" x14ac:dyDescent="0.25">
      <c r="A75">
        <f>'CO2 Concentration Data'!A75/60000</f>
        <v>5.9894166666666671</v>
      </c>
      <c r="C75">
        <f>'CO2 Concentration Data'!G75</f>
        <v>417.07817625055424</v>
      </c>
      <c r="D75">
        <f>'CO2 Concentration Data'!H75</f>
        <v>499.72021971350222</v>
      </c>
      <c r="E75">
        <f>'CO2 Concentration Data'!I75</f>
        <v>609.77021302930291</v>
      </c>
      <c r="F75">
        <f>'CO2 Concentration Data'!K75-'CO2 Concentration Data'!$N$2</f>
        <v>398.91678073361436</v>
      </c>
      <c r="J75">
        <f t="shared" si="10"/>
        <v>5.9060833333333349</v>
      </c>
      <c r="K75">
        <f t="shared" si="7"/>
        <v>0.57675995177427275</v>
      </c>
      <c r="L75">
        <f t="shared" si="8"/>
        <v>1.0146031099145287</v>
      </c>
      <c r="M75">
        <f t="shared" si="9"/>
        <v>2.112911312102872</v>
      </c>
    </row>
    <row r="76" spans="1:13" x14ac:dyDescent="0.25">
      <c r="A76">
        <f>'CO2 Concentration Data'!A76/60000</f>
        <v>6.0727500000000001</v>
      </c>
      <c r="C76">
        <f>'CO2 Concentration Data'!G76</f>
        <v>416.19399998141989</v>
      </c>
      <c r="D76">
        <f>'CO2 Concentration Data'!H76</f>
        <v>444.92236798404747</v>
      </c>
      <c r="E76">
        <f>'CO2 Concentration Data'!I76</f>
        <v>581.15114530571691</v>
      </c>
      <c r="F76">
        <f>'CO2 Concentration Data'!K76-'CO2 Concentration Data'!$N$2</f>
        <v>398.87398996730292</v>
      </c>
      <c r="J76">
        <f t="shared" si="10"/>
        <v>5.9894166666666671</v>
      </c>
      <c r="K76">
        <f t="shared" si="7"/>
        <v>0.54838741526086865</v>
      </c>
      <c r="L76">
        <f t="shared" si="8"/>
        <v>1.0401341072810373</v>
      </c>
      <c r="M76">
        <f t="shared" si="9"/>
        <v>1.8975600792862302</v>
      </c>
    </row>
    <row r="77" spans="1:13" x14ac:dyDescent="0.25">
      <c r="A77">
        <f>'CO2 Concentration Data'!A77/60000</f>
        <v>6.1560666666666668</v>
      </c>
      <c r="C77">
        <f>'CO2 Concentration Data'!G77</f>
        <v>418.40441453098475</v>
      </c>
      <c r="D77">
        <f>'CO2 Concentration Data'!H77</f>
        <v>443.17824699962512</v>
      </c>
      <c r="E77">
        <f>'CO2 Concentration Data'!I77</f>
        <v>570.06631528536161</v>
      </c>
      <c r="F77">
        <f>'CO2 Concentration Data'!K77-'CO2 Concentration Data'!$N$2</f>
        <v>399.06654919371817</v>
      </c>
      <c r="J77">
        <f t="shared" si="10"/>
        <v>6.072733333333332</v>
      </c>
      <c r="K77">
        <f t="shared" si="7"/>
        <v>0.56950006229126504</v>
      </c>
      <c r="L77">
        <f t="shared" si="8"/>
        <v>0.94924856524109347</v>
      </c>
      <c r="M77">
        <f t="shared" si="9"/>
        <v>1.7741632752006198</v>
      </c>
    </row>
    <row r="78" spans="1:13" x14ac:dyDescent="0.25">
      <c r="A78">
        <f>'CO2 Concentration Data'!A78/60000</f>
        <v>6.2394166666666671</v>
      </c>
      <c r="C78">
        <f>'CO2 Concentration Data'!G78</f>
        <v>424.31231284285104</v>
      </c>
      <c r="D78">
        <f>'CO2 Concentration Data'!H78</f>
        <v>459.11868940989604</v>
      </c>
      <c r="E78">
        <f>'CO2 Concentration Data'!I78</f>
        <v>553.03595456252356</v>
      </c>
      <c r="F78">
        <f>'CO2 Concentration Data'!K78-'CO2 Concentration Data'!$N$2</f>
        <v>399.30967952027765</v>
      </c>
      <c r="J78">
        <f t="shared" si="10"/>
        <v>6.1560833333333349</v>
      </c>
      <c r="K78">
        <f t="shared" si="7"/>
        <v>0.55190077719886155</v>
      </c>
      <c r="L78">
        <f t="shared" si="8"/>
        <v>0.7528603194275918</v>
      </c>
      <c r="M78">
        <f t="shared" si="9"/>
        <v>1.8381449856618399</v>
      </c>
    </row>
    <row r="79" spans="1:13" x14ac:dyDescent="0.25">
      <c r="A79">
        <f>'CO2 Concentration Data'!A79/60000</f>
        <v>6.3227500000000001</v>
      </c>
      <c r="C79">
        <f>'CO2 Concentration Data'!G79</f>
        <v>432.67175957172736</v>
      </c>
      <c r="D79">
        <f>'CO2 Concentration Data'!H79</f>
        <v>456.68501194185359</v>
      </c>
      <c r="E79">
        <f>'CO2 Concentration Data'!I79</f>
        <v>544.77271269130074</v>
      </c>
      <c r="F79">
        <f>'CO2 Concentration Data'!K79-'CO2 Concentration Data'!$N$2</f>
        <v>399.45750236203872</v>
      </c>
      <c r="J79">
        <f t="shared" si="10"/>
        <v>6.2394333333333343</v>
      </c>
      <c r="K79">
        <f t="shared" si="7"/>
        <v>0.58374700438824245</v>
      </c>
      <c r="L79">
        <f t="shared" si="8"/>
        <v>0.88216463315784044</v>
      </c>
      <c r="M79">
        <f t="shared" si="9"/>
        <v>1.5783394002147388</v>
      </c>
    </row>
    <row r="80" spans="1:13" x14ac:dyDescent="0.25">
      <c r="A80">
        <f>'CO2 Concentration Data'!A80/60000</f>
        <v>6.4060666666666668</v>
      </c>
      <c r="C80">
        <f>'CO2 Concentration Data'!G80</f>
        <v>426.32179522960024</v>
      </c>
      <c r="D80">
        <f>'CO2 Concentration Data'!H80</f>
        <v>469.09669199110698</v>
      </c>
      <c r="E80">
        <f>'CO2 Concentration Data'!I80</f>
        <v>557.46990470951141</v>
      </c>
      <c r="F80">
        <f>'CO2 Concentration Data'!K80-'CO2 Concentration Data'!$N$2</f>
        <v>399.5625342429849</v>
      </c>
      <c r="J80">
        <f t="shared" si="10"/>
        <v>6.3227499999999992</v>
      </c>
      <c r="K80">
        <f t="shared" si="7"/>
        <v>0.64328060537692222</v>
      </c>
      <c r="L80">
        <f t="shared" si="8"/>
        <v>0.93329099527448334</v>
      </c>
      <c r="M80">
        <f t="shared" si="9"/>
        <v>1.5316244295619952</v>
      </c>
    </row>
    <row r="81" spans="1:13" x14ac:dyDescent="0.25">
      <c r="A81">
        <f>'CO2 Concentration Data'!A81/60000</f>
        <v>6.4894166666666671</v>
      </c>
      <c r="C81">
        <f>'CO2 Concentration Data'!G81</f>
        <v>425.87968499072673</v>
      </c>
      <c r="D81">
        <f>'CO2 Concentration Data'!H81</f>
        <v>494.60951122694661</v>
      </c>
      <c r="E81">
        <f>'CO2 Concentration Data'!I81</f>
        <v>563.51616646867205</v>
      </c>
      <c r="F81">
        <f>'CO2 Concentration Data'!K81-'CO2 Concentration Data'!$N$2</f>
        <v>399.54113885982923</v>
      </c>
      <c r="J81">
        <f t="shared" si="10"/>
        <v>6.4060666666666677</v>
      </c>
      <c r="K81">
        <f t="shared" si="7"/>
        <v>0.57075563726234047</v>
      </c>
      <c r="L81">
        <f t="shared" si="8"/>
        <v>0.91054182607809941</v>
      </c>
      <c r="M81">
        <f t="shared" si="9"/>
        <v>1.6941301519636638</v>
      </c>
    </row>
    <row r="82" spans="1:13" x14ac:dyDescent="0.25">
      <c r="A82">
        <f>'CO2 Concentration Data'!A82/60000</f>
        <v>6.5727500000000001</v>
      </c>
      <c r="C82">
        <f>'CO2 Concentration Data'!G82</f>
        <v>438.17774533038471</v>
      </c>
      <c r="D82">
        <f>'CO2 Concentration Data'!H82</f>
        <v>512.33463963086115</v>
      </c>
      <c r="E82">
        <f>'CO2 Concentration Data'!I82</f>
        <v>626.29675723456751</v>
      </c>
      <c r="F82">
        <f>'CO2 Concentration Data'!K82-'CO2 Concentration Data'!$N$2</f>
        <v>399.55086345048039</v>
      </c>
      <c r="J82">
        <f t="shared" si="10"/>
        <v>6.4893999999999998</v>
      </c>
      <c r="K82">
        <f t="shared" si="7"/>
        <v>0.56503296369340061</v>
      </c>
      <c r="L82">
        <f t="shared" si="8"/>
        <v>0.86562714735070434</v>
      </c>
      <c r="M82">
        <f t="shared" si="9"/>
        <v>1.6170307099510068</v>
      </c>
    </row>
    <row r="83" spans="1:13" x14ac:dyDescent="0.25">
      <c r="A83">
        <f>'CO2 Concentration Data'!A83/60000</f>
        <v>6.6560833333333331</v>
      </c>
      <c r="C83">
        <f>'CO2 Concentration Data'!G83</f>
        <v>450.23462759398518</v>
      </c>
      <c r="D83">
        <f>'CO2 Concentration Data'!H83</f>
        <v>470.88138204084601</v>
      </c>
      <c r="E83">
        <f>'CO2 Concentration Data'!I83</f>
        <v>624.68438515957564</v>
      </c>
      <c r="F83">
        <f>'CO2 Concentration Data'!K83-'CO2 Concentration Data'!$N$2</f>
        <v>399.56253327046744</v>
      </c>
      <c r="J83">
        <f t="shared" si="10"/>
        <v>6.5727499999999992</v>
      </c>
      <c r="K83">
        <f t="shared" si="7"/>
        <v>0.61704873516804604</v>
      </c>
      <c r="L83">
        <f t="shared" si="8"/>
        <v>0.79918791354647545</v>
      </c>
      <c r="M83">
        <f t="shared" si="9"/>
        <v>1.7283740520884383</v>
      </c>
    </row>
    <row r="84" spans="1:13" x14ac:dyDescent="0.25">
      <c r="A84">
        <f>'CO2 Concentration Data'!A84/60000</f>
        <v>6.7394166666666671</v>
      </c>
      <c r="C84">
        <f>'CO2 Concentration Data'!G84</f>
        <v>439.26285376233494</v>
      </c>
      <c r="D84">
        <f>'CO2 Concentration Data'!H84</f>
        <v>484.18535844182514</v>
      </c>
      <c r="E84">
        <f>'CO2 Concentration Data'!I84</f>
        <v>667.61302705350056</v>
      </c>
      <c r="F84">
        <f>'CO2 Concentration Data'!K84-'CO2 Concentration Data'!$N$2</f>
        <v>399.58392884812662</v>
      </c>
      <c r="J84">
        <f t="shared" si="10"/>
        <v>6.6560666666666677</v>
      </c>
      <c r="K84">
        <f t="shared" si="7"/>
        <v>0.61675129612246848</v>
      </c>
      <c r="L84">
        <f t="shared" si="8"/>
        <v>0.84396722573901417</v>
      </c>
      <c r="M84">
        <f t="shared" si="9"/>
        <v>2.3542340414037226</v>
      </c>
    </row>
    <row r="85" spans="1:13" x14ac:dyDescent="0.25">
      <c r="A85">
        <f>'CO2 Concentration Data'!A85/60000</f>
        <v>6.8227500000000001</v>
      </c>
      <c r="C85">
        <f>'CO2 Concentration Data'!G85</f>
        <v>441.47326831189991</v>
      </c>
      <c r="D85">
        <f>'CO2 Concentration Data'!H85</f>
        <v>486.6190318537723</v>
      </c>
      <c r="E85">
        <f>'CO2 Concentration Data'!I85</f>
        <v>749.13701113394825</v>
      </c>
      <c r="F85">
        <f>'CO2 Concentration Data'!K85-'CO2 Concentration Data'!$N$2</f>
        <v>399.6695105752529</v>
      </c>
      <c r="J85">
        <f t="shared" si="10"/>
        <v>6.7393999999999998</v>
      </c>
      <c r="K85">
        <f t="shared" si="7"/>
        <v>0.64924267214685383</v>
      </c>
      <c r="L85">
        <f t="shared" si="8"/>
        <v>1.0260281709918584</v>
      </c>
      <c r="M85">
        <f t="shared" si="9"/>
        <v>2.0974747035371877</v>
      </c>
    </row>
    <row r="86" spans="1:13" x14ac:dyDescent="0.25">
      <c r="A86">
        <f>'CO2 Concentration Data'!A86/60000</f>
        <v>6.9060666666666668</v>
      </c>
      <c r="C86">
        <f>'CO2 Concentration Data'!G86</f>
        <v>442.1163107135892</v>
      </c>
      <c r="D86">
        <f>'CO2 Concentration Data'!H86</f>
        <v>536.5090163671598</v>
      </c>
      <c r="E86">
        <f>'CO2 Concentration Data'!I86</f>
        <v>750.74938320894012</v>
      </c>
      <c r="F86">
        <f>'CO2 Concentration Data'!K86-'CO2 Concentration Data'!$N$2</f>
        <v>399.78621227618612</v>
      </c>
      <c r="J86">
        <f t="shared" si="10"/>
        <v>6.8227499999999992</v>
      </c>
      <c r="K86">
        <f t="shared" si="7"/>
        <v>0.63754652724561789</v>
      </c>
      <c r="L86">
        <f t="shared" si="8"/>
        <v>1.0805170429090296</v>
      </c>
      <c r="M86">
        <f t="shared" si="9"/>
        <v>2.0510902346148723</v>
      </c>
    </row>
    <row r="87" spans="1:13" x14ac:dyDescent="0.25">
      <c r="A87">
        <f>'CO2 Concentration Data'!A87/60000</f>
        <v>6.9894166666666671</v>
      </c>
      <c r="C87">
        <f>'CO2 Concentration Data'!G87</f>
        <v>449.83271102181152</v>
      </c>
      <c r="D87">
        <f>'CO2 Concentration Data'!H87</f>
        <v>549.16400534983529</v>
      </c>
      <c r="E87">
        <f>'CO2 Concentration Data'!I87</f>
        <v>750.24550622854758</v>
      </c>
      <c r="F87">
        <f>'CO2 Concentration Data'!K87-'CO2 Concentration Data'!$N$2</f>
        <v>399.94570493793424</v>
      </c>
      <c r="J87">
        <f t="shared" si="10"/>
        <v>6.9060666666666677</v>
      </c>
      <c r="K87">
        <f t="shared" si="7"/>
        <v>0.57701309453060501</v>
      </c>
      <c r="L87">
        <f t="shared" si="8"/>
        <v>1.1549022778765301</v>
      </c>
      <c r="M87">
        <f t="shared" si="9"/>
        <v>2.2387010545070134</v>
      </c>
    </row>
    <row r="88" spans="1:13" x14ac:dyDescent="0.25">
      <c r="A88">
        <f>'CO2 Concentration Data'!A88/60000</f>
        <v>7.0727833333333336</v>
      </c>
      <c r="C88">
        <f>'CO2 Concentration Data'!G88</f>
        <v>455.53962894328464</v>
      </c>
      <c r="D88">
        <f>'CO2 Concentration Data'!H88</f>
        <v>561.12949057812978</v>
      </c>
      <c r="E88">
        <f>'CO2 Concentration Data'!I88</f>
        <v>834.49034740144998</v>
      </c>
      <c r="F88">
        <f>'CO2 Concentration Data'!K88-'CO2 Concentration Data'!$N$2</f>
        <v>400.07213220203607</v>
      </c>
      <c r="J88">
        <f t="shared" si="10"/>
        <v>6.9894166666666671</v>
      </c>
      <c r="K88">
        <f t="shared" si="7"/>
        <v>0.65176280656448582</v>
      </c>
      <c r="L88">
        <f t="shared" si="8"/>
        <v>1.259835816054504</v>
      </c>
      <c r="M88">
        <f t="shared" si="9"/>
        <v>2.2015619107492235</v>
      </c>
    </row>
    <row r="89" spans="1:13" x14ac:dyDescent="0.25">
      <c r="A89">
        <f>'CO2 Concentration Data'!A89/60000</f>
        <v>7.156133333333333</v>
      </c>
      <c r="C89">
        <f>'CO2 Concentration Data'!G89</f>
        <v>464.98423233168847</v>
      </c>
      <c r="D89">
        <f>'CO2 Concentration Data'!H89</f>
        <v>557.35732193740262</v>
      </c>
      <c r="E89">
        <f>'CO2 Concentration Data'!I89</f>
        <v>804.76284504608384</v>
      </c>
      <c r="F89">
        <f>'CO2 Concentration Data'!K89-'CO2 Concentration Data'!$N$2</f>
        <v>400.17716427748559</v>
      </c>
      <c r="J89">
        <f t="shared" si="10"/>
        <v>7.0727499999999992</v>
      </c>
      <c r="K89">
        <f t="shared" si="7"/>
        <v>0.61566335729553501</v>
      </c>
      <c r="L89">
        <f t="shared" si="8"/>
        <v>0.96786824019369333</v>
      </c>
      <c r="M89">
        <f t="shared" si="9"/>
        <v>2.3029403237055548</v>
      </c>
    </row>
    <row r="90" spans="1:13" x14ac:dyDescent="0.25">
      <c r="A90">
        <f>'CO2 Concentration Data'!A90/60000</f>
        <v>7.2393999999999998</v>
      </c>
      <c r="C90">
        <f>'CO2 Concentration Data'!G90</f>
        <v>457.70989805372704</v>
      </c>
      <c r="D90">
        <f>'CO2 Concentration Data'!H90</f>
        <v>534.96768392398678</v>
      </c>
      <c r="E90">
        <f>'CO2 Concentration Data'!I90</f>
        <v>757.90414006270009</v>
      </c>
      <c r="F90">
        <f>'CO2 Concentration Data'!K90-'CO2 Concentration Data'!$N$2</f>
        <v>400.30359154158748</v>
      </c>
      <c r="J90">
        <f t="shared" si="10"/>
        <v>7.1561166666666658</v>
      </c>
      <c r="K90">
        <f t="shared" si="7"/>
        <v>0.58325792300137547</v>
      </c>
      <c r="L90">
        <f t="shared" si="8"/>
        <v>1.0685690830152847</v>
      </c>
      <c r="M90">
        <f t="shared" si="9"/>
        <v>1.9110281357529593</v>
      </c>
    </row>
    <row r="91" spans="1:13" x14ac:dyDescent="0.25">
      <c r="A91">
        <f>'CO2 Concentration Data'!A91/60000</f>
        <v>7.3227666666666664</v>
      </c>
      <c r="C91">
        <f>'CO2 Concentration Data'!G91</f>
        <v>464.98423233168847</v>
      </c>
      <c r="D91">
        <f>'CO2 Concentration Data'!H91</f>
        <v>536.5090163671598</v>
      </c>
      <c r="E91">
        <f>'CO2 Concentration Data'!I91</f>
        <v>712.75857851953208</v>
      </c>
      <c r="F91">
        <f>'CO2 Concentration Data'!K91-'CO2 Concentration Data'!$N$2</f>
        <v>400.40862342253359</v>
      </c>
      <c r="J91">
        <f t="shared" si="10"/>
        <v>7.2394500000000015</v>
      </c>
      <c r="K91">
        <f t="shared" si="7"/>
        <v>0.59690582164935335</v>
      </c>
      <c r="L91">
        <f t="shared" si="8"/>
        <v>0.94753822805283139</v>
      </c>
      <c r="M91">
        <f t="shared" si="9"/>
        <v>2.0487391488472197</v>
      </c>
    </row>
    <row r="92" spans="1:13" x14ac:dyDescent="0.25">
      <c r="A92">
        <f>'CO2 Concentration Data'!A92/60000</f>
        <v>7.4060666666666668</v>
      </c>
      <c r="C92">
        <f>'CO2 Concentration Data'!G92</f>
        <v>481.66292408481183</v>
      </c>
      <c r="D92">
        <f>'CO2 Concentration Data'!H92</f>
        <v>534.27813149646181</v>
      </c>
      <c r="E92">
        <f>'CO2 Concentration Data'!I92</f>
        <v>771.70981709837349</v>
      </c>
      <c r="F92">
        <f>'CO2 Concentration Data'!K92-'CO2 Concentration Data'!$N$2</f>
        <v>400.59923605808854</v>
      </c>
      <c r="J92">
        <f t="shared" si="10"/>
        <v>7.3227499999999992</v>
      </c>
      <c r="K92">
        <f t="shared" si="7"/>
        <v>0.62343051607812128</v>
      </c>
      <c r="L92">
        <f t="shared" si="8"/>
        <v>0.93818702253384056</v>
      </c>
      <c r="M92">
        <f t="shared" si="9"/>
        <v>2.007059679211411</v>
      </c>
    </row>
    <row r="93" spans="1:13" x14ac:dyDescent="0.25">
      <c r="A93">
        <f>'CO2 Concentration Data'!A93/60000</f>
        <v>7.4894333333333334</v>
      </c>
      <c r="C93">
        <f>'CO2 Concentration Data'!G93</f>
        <v>470.89208241597743</v>
      </c>
      <c r="D93">
        <f>'CO2 Concentration Data'!H93</f>
        <v>539.38883592692218</v>
      </c>
      <c r="E93">
        <f>'CO2 Concentration Data'!I93</f>
        <v>770.60133208091077</v>
      </c>
      <c r="F93">
        <f>'CO2 Concentration Data'!K93-'CO2 Concentration Data'!$N$2</f>
        <v>400.90655156159767</v>
      </c>
      <c r="J93">
        <f t="shared" si="10"/>
        <v>7.4060666666666677</v>
      </c>
      <c r="K93">
        <f t="shared" si="7"/>
        <v>0.60179390148921175</v>
      </c>
      <c r="L93">
        <f t="shared" si="8"/>
        <v>0.9705094432596626</v>
      </c>
      <c r="M93">
        <f t="shared" si="9"/>
        <v>1.6201965584280495</v>
      </c>
    </row>
    <row r="94" spans="1:13" x14ac:dyDescent="0.25">
      <c r="A94">
        <f>'CO2 Concentration Data'!A94/60000</f>
        <v>7.5727500000000001</v>
      </c>
      <c r="C94">
        <f>'CO2 Concentration Data'!G94</f>
        <v>477.483176606585</v>
      </c>
      <c r="D94">
        <f>'CO2 Concentration Data'!H94</f>
        <v>593.49713522885202</v>
      </c>
      <c r="E94">
        <f>'CO2 Concentration Data'!I94</f>
        <v>727.06808214991543</v>
      </c>
      <c r="F94">
        <f>'CO2 Concentration Data'!K94-'CO2 Concentration Data'!$N$2</f>
        <v>401.13023056731635</v>
      </c>
      <c r="J94">
        <f t="shared" si="10"/>
        <v>7.4894166666666671</v>
      </c>
      <c r="K94">
        <f t="shared" si="7"/>
        <v>0.74355318566847306</v>
      </c>
      <c r="L94">
        <f t="shared" si="8"/>
        <v>1.1272168984659765</v>
      </c>
      <c r="M94">
        <f t="shared" si="9"/>
        <v>1.4544663455803937</v>
      </c>
    </row>
    <row r="95" spans="1:13" x14ac:dyDescent="0.25">
      <c r="A95">
        <f>'CO2 Concentration Data'!A95/60000</f>
        <v>7.6560833333333331</v>
      </c>
      <c r="C95">
        <f>'CO2 Concentration Data'!G95</f>
        <v>472.4595027914304</v>
      </c>
      <c r="D95">
        <f>'CO2 Concentration Data'!H95</f>
        <v>581.08549979664701</v>
      </c>
      <c r="E95">
        <f>'CO2 Concentration Data'!I95</f>
        <v>676.38008544229672</v>
      </c>
      <c r="F95">
        <f>'CO2 Concentration Data'!K95-'CO2 Concentration Data'!$N$2</f>
        <v>401.08743960650145</v>
      </c>
      <c r="J95">
        <f t="shared" si="10"/>
        <v>7.5727499999999992</v>
      </c>
      <c r="K95">
        <f t="shared" si="7"/>
        <v>0.70799126750444319</v>
      </c>
      <c r="L95">
        <f t="shared" si="8"/>
        <v>1.1319832270214667</v>
      </c>
      <c r="M95">
        <f t="shared" si="9"/>
        <v>1.3029908707656457</v>
      </c>
    </row>
    <row r="96" spans="1:13" x14ac:dyDescent="0.25">
      <c r="A96">
        <f>'CO2 Concentration Data'!A96/60000</f>
        <v>7.7394166666666671</v>
      </c>
      <c r="C96">
        <f>'CO2 Concentration Data'!G96</f>
        <v>483.19014677460029</v>
      </c>
      <c r="D96">
        <f>'CO2 Concentration Data'!H96</f>
        <v>593.25377762228595</v>
      </c>
      <c r="E96">
        <f>'CO2 Concentration Data'!I96</f>
        <v>701.77447955585467</v>
      </c>
      <c r="F96">
        <f>'CO2 Concentration Data'!K96-'CO2 Concentration Data'!$N$2</f>
        <v>401.20414130743467</v>
      </c>
      <c r="J96">
        <f t="shared" si="10"/>
        <v>7.6560833333333349</v>
      </c>
      <c r="K96">
        <f t="shared" si="7"/>
        <v>0.6911078155800896</v>
      </c>
      <c r="L96">
        <f t="shared" si="8"/>
        <v>1.009503395463631</v>
      </c>
      <c r="M96">
        <f t="shared" si="9"/>
        <v>1.6440258909826939</v>
      </c>
    </row>
    <row r="97" spans="1:13" x14ac:dyDescent="0.25">
      <c r="A97">
        <f>'CO2 Concentration Data'!A97/60000</f>
        <v>7.8227500000000001</v>
      </c>
      <c r="C97">
        <f>'CO2 Concentration Data'!G97</f>
        <v>481.66292408481183</v>
      </c>
      <c r="D97">
        <f>'CO2 Concentration Data'!H97</f>
        <v>546.04082412741172</v>
      </c>
      <c r="E97">
        <f>'CO2 Concentration Data'!I97</f>
        <v>760.72571813469608</v>
      </c>
      <c r="F97">
        <f>'CO2 Concentration Data'!K97-'CO2 Concentration Data'!$N$2</f>
        <v>401.15162478345115</v>
      </c>
      <c r="J97">
        <f t="shared" si="10"/>
        <v>7.7394166666666671</v>
      </c>
      <c r="K97">
        <f t="shared" si="7"/>
        <v>0.60087120080987844</v>
      </c>
      <c r="L97">
        <f t="shared" si="8"/>
        <v>0.76089650999259895</v>
      </c>
      <c r="M97">
        <f t="shared" si="9"/>
        <v>1.8930005220782598</v>
      </c>
    </row>
    <row r="98" spans="1:13" x14ac:dyDescent="0.25">
      <c r="A98">
        <f>'CO2 Concentration Data'!A98/60000</f>
        <v>7.9060666666666668</v>
      </c>
      <c r="C98">
        <f>'CO2 Concentration Data'!G98</f>
        <v>483.43127662308063</v>
      </c>
      <c r="D98">
        <f>'CO2 Concentration Data'!H98</f>
        <v>538.29365368765968</v>
      </c>
      <c r="E98">
        <f>'CO2 Concentration Data'!I98</f>
        <v>738.65679922779975</v>
      </c>
      <c r="F98">
        <f>'CO2 Concentration Data'!K98-'CO2 Concentration Data'!$N$2</f>
        <v>401.07771404333289</v>
      </c>
      <c r="J98">
        <f t="shared" si="10"/>
        <v>7.822733333333332</v>
      </c>
      <c r="K98">
        <f t="shared" si="7"/>
        <v>0.60699244428221366</v>
      </c>
      <c r="L98">
        <f t="shared" si="8"/>
        <v>0.88905003637925206</v>
      </c>
      <c r="M98">
        <f t="shared" si="9"/>
        <v>1.75819817529003</v>
      </c>
    </row>
    <row r="99" spans="1:13" x14ac:dyDescent="0.25">
      <c r="A99">
        <f>'CO2 Concentration Data'!A99/60000</f>
        <v>7.9894666666666669</v>
      </c>
      <c r="C99">
        <f>'CO2 Concentration Data'!G99</f>
        <v>484.75751490351121</v>
      </c>
      <c r="D99">
        <f>'CO2 Concentration Data'!H99</f>
        <v>559.58815813495676</v>
      </c>
      <c r="E99">
        <f>'CO2 Concentration Data'!I99</f>
        <v>677.48858053689617</v>
      </c>
      <c r="F99">
        <f>'CO2 Concentration Data'!K99-'CO2 Concentration Data'!$N$2</f>
        <v>401.17496559044622</v>
      </c>
      <c r="J99">
        <f t="shared" si="10"/>
        <v>7.9060833333333349</v>
      </c>
      <c r="K99">
        <f t="shared" ref="K99:K123" si="11">(C338-$F338)/(5*0.035314666213*10^6/600)</f>
        <v>0.62067118919152509</v>
      </c>
      <c r="L99">
        <f t="shared" ref="L99:L123" si="12">(D338-$F338)/(5*0.035314666213*10^6/600)</f>
        <v>1.083675235572354</v>
      </c>
      <c r="M99">
        <f t="shared" ref="M99:M123" si="13">(E338-$F338)/(5*0.035314666213*10^6/600)</f>
        <v>1.6300827715232864</v>
      </c>
    </row>
    <row r="100" spans="1:13" x14ac:dyDescent="0.25">
      <c r="A100">
        <f>'CO2 Concentration Data'!A100/60000</f>
        <v>8.0727499999999992</v>
      </c>
      <c r="C100">
        <f>'CO2 Concentration Data'!G100</f>
        <v>493.31794202278064</v>
      </c>
      <c r="D100">
        <f>'CO2 Concentration Data'!H100</f>
        <v>557.56011453474719</v>
      </c>
      <c r="E100">
        <f>'CO2 Concentration Data'!I100</f>
        <v>700.66599453839183</v>
      </c>
      <c r="F100">
        <f>'CO2 Concentration Data'!K100-'CO2 Concentration Data'!$N$2</f>
        <v>401.42003997932056</v>
      </c>
      <c r="J100">
        <f t="shared" si="10"/>
        <v>7.9893833333333326</v>
      </c>
      <c r="K100">
        <f t="shared" si="11"/>
        <v>0.70164128044986751</v>
      </c>
      <c r="L100">
        <f t="shared" si="12"/>
        <v>0.87154245167433919</v>
      </c>
      <c r="M100">
        <f t="shared" si="13"/>
        <v>1.5630219745659955</v>
      </c>
    </row>
    <row r="101" spans="1:13" x14ac:dyDescent="0.25">
      <c r="A101">
        <f>'CO2 Concentration Data'!A101/60000</f>
        <v>8.1560666666666659</v>
      </c>
      <c r="C101">
        <f>'CO2 Concentration Data'!G101</f>
        <v>493.96093619689259</v>
      </c>
      <c r="D101">
        <f>'CO2 Concentration Data'!H101</f>
        <v>583.96532341250463</v>
      </c>
      <c r="E101">
        <f>'CO2 Concentration Data'!I101</f>
        <v>719.40944831576303</v>
      </c>
      <c r="F101">
        <f>'CO2 Concentration Data'!K101-'CO2 Concentration Data'!$N$2</f>
        <v>401.54646724342246</v>
      </c>
      <c r="J101">
        <f t="shared" si="10"/>
        <v>8.0727499999999992</v>
      </c>
      <c r="K101">
        <f t="shared" si="11"/>
        <v>0.6362375869441278</v>
      </c>
      <c r="L101">
        <f t="shared" si="12"/>
        <v>0.95245552592912974</v>
      </c>
      <c r="M101">
        <f t="shared" si="13"/>
        <v>1.3705219351977584</v>
      </c>
    </row>
    <row r="102" spans="1:13" x14ac:dyDescent="0.25">
      <c r="A102">
        <f>'CO2 Concentration Data'!A102/60000</f>
        <v>8.2394166666666671</v>
      </c>
      <c r="C102">
        <f>'CO2 Concentration Data'!G102</f>
        <v>489.33912670736959</v>
      </c>
      <c r="D102">
        <f>'CO2 Concentration Data'!H102</f>
        <v>607.24730645079001</v>
      </c>
      <c r="E102">
        <f>'CO2 Concentration Data'!I102</f>
        <v>796.49954271204194</v>
      </c>
      <c r="F102">
        <f>'CO2 Concentration Data'!K102-'CO2 Concentration Data'!$N$2</f>
        <v>401.46088551629612</v>
      </c>
      <c r="J102">
        <f t="shared" si="10"/>
        <v>8.1560833333333349</v>
      </c>
      <c r="K102">
        <f t="shared" si="11"/>
        <v>0.60016675363353467</v>
      </c>
      <c r="L102">
        <f t="shared" si="12"/>
        <v>1.0177704090315172</v>
      </c>
      <c r="M102">
        <f t="shared" si="13"/>
        <v>1.4469338043249327</v>
      </c>
    </row>
    <row r="103" spans="1:13" x14ac:dyDescent="0.25">
      <c r="A103">
        <f>'CO2 Concentration Data'!A103/60000</f>
        <v>8.3227333333333338</v>
      </c>
      <c r="C103">
        <f>'CO2 Concentration Data'!G103</f>
        <v>498.3818135235997</v>
      </c>
      <c r="D103">
        <f>'CO2 Concentration Data'!H103</f>
        <v>600.59531825030058</v>
      </c>
      <c r="E103">
        <f>'CO2 Concentration Data'!I103</f>
        <v>1051.5519084022637</v>
      </c>
      <c r="F103">
        <f>'CO2 Concentration Data'!K103-'CO2 Concentration Data'!$N$2</f>
        <v>401.17301997210348</v>
      </c>
      <c r="J103">
        <f t="shared" si="10"/>
        <v>8.2394166666666671</v>
      </c>
      <c r="K103">
        <f t="shared" si="11"/>
        <v>0.61416016755507408</v>
      </c>
      <c r="L103">
        <f t="shared" si="12"/>
        <v>1.1518032781334238</v>
      </c>
      <c r="M103">
        <f t="shared" si="13"/>
        <v>1.5218518006086215</v>
      </c>
    </row>
    <row r="104" spans="1:13" x14ac:dyDescent="0.25">
      <c r="A104">
        <f>'CO2 Concentration Data'!A104/60000</f>
        <v>8.4060666666666659</v>
      </c>
      <c r="C104">
        <f>'CO2 Concentration Data'!G104</f>
        <v>491.54958948451184</v>
      </c>
      <c r="D104">
        <f>'CO2 Concentration Data'!H104</f>
        <v>566.88913375374989</v>
      </c>
      <c r="E104">
        <f>'CO2 Concentration Data'!I104</f>
        <v>890.11618131358557</v>
      </c>
      <c r="F104">
        <f>'CO2 Concentration Data'!K104-'CO2 Concentration Data'!$N$2</f>
        <v>401.02519713034241</v>
      </c>
      <c r="J104">
        <f t="shared" si="10"/>
        <v>8.3227166666666683</v>
      </c>
      <c r="K104">
        <f t="shared" si="11"/>
        <v>0.60204122280681904</v>
      </c>
      <c r="L104">
        <f t="shared" si="12"/>
        <v>0.98657909790490261</v>
      </c>
      <c r="M104">
        <f t="shared" si="13"/>
        <v>1.8217114293853143</v>
      </c>
    </row>
    <row r="105" spans="1:13" x14ac:dyDescent="0.25">
      <c r="A105">
        <f>'CO2 Concentration Data'!A105/60000</f>
        <v>8.4894166666666671</v>
      </c>
      <c r="C105">
        <f>'CO2 Concentration Data'!G105</f>
        <v>498.58274568641554</v>
      </c>
      <c r="D105">
        <f>'CO2 Concentration Data'!H105</f>
        <v>586.19615961005888</v>
      </c>
      <c r="E105">
        <f>'CO2 Concentration Data'!I105</f>
        <v>990.38368971136015</v>
      </c>
      <c r="F105">
        <f>'CO2 Concentration Data'!K105-'CO2 Concentration Data'!$N$2</f>
        <v>400.95128502869966</v>
      </c>
      <c r="J105">
        <f t="shared" si="10"/>
        <v>8.4060666666666677</v>
      </c>
      <c r="K105">
        <f t="shared" si="11"/>
        <v>0.60107883097296</v>
      </c>
      <c r="L105">
        <f t="shared" si="12"/>
        <v>0.73834234800552179</v>
      </c>
      <c r="M105">
        <f t="shared" si="13"/>
        <v>1.9381961551924967</v>
      </c>
    </row>
    <row r="106" spans="1:13" x14ac:dyDescent="0.25">
      <c r="A106">
        <f>'CO2 Concentration Data'!A106/60000</f>
        <v>8.5727499999999992</v>
      </c>
      <c r="C106">
        <f>'CO2 Concentration Data'!G106</f>
        <v>503.8476015965926</v>
      </c>
      <c r="D106">
        <f>'CO2 Concentration Data'!H106</f>
        <v>647.36207286812055</v>
      </c>
      <c r="E106">
        <f>'CO2 Concentration Data'!I106</f>
        <v>867.03955883158687</v>
      </c>
      <c r="F106">
        <f>'CO2 Concentration Data'!K106-'CO2 Concentration Data'!$N$2</f>
        <v>401.11077769044778</v>
      </c>
      <c r="J106">
        <f t="shared" si="10"/>
        <v>8.4894166666666671</v>
      </c>
      <c r="K106">
        <f t="shared" si="11"/>
        <v>0.60097987833076927</v>
      </c>
      <c r="L106">
        <f t="shared" si="12"/>
        <v>0.88378113365510602</v>
      </c>
      <c r="M106">
        <f t="shared" si="13"/>
        <v>1.9204257098886128</v>
      </c>
    </row>
    <row r="107" spans="1:13" x14ac:dyDescent="0.25">
      <c r="A107">
        <f>'CO2 Concentration Data'!A107/60000</f>
        <v>8.6561000000000003</v>
      </c>
      <c r="C107">
        <f>'CO2 Concentration Data'!G107</f>
        <v>515.06050527672312</v>
      </c>
      <c r="D107">
        <f>'CO2 Concentration Data'!H107</f>
        <v>654.90640609347963</v>
      </c>
      <c r="E107">
        <f>'CO2 Concentration Data'!I107</f>
        <v>865.93106373698754</v>
      </c>
      <c r="F107">
        <f>'CO2 Concentration Data'!K107-'CO2 Concentration Data'!$N$2</f>
        <v>401.17496403441834</v>
      </c>
      <c r="J107">
        <f t="shared" si="10"/>
        <v>8.5727666666666664</v>
      </c>
      <c r="K107">
        <f t="shared" si="11"/>
        <v>0.5763254093512501</v>
      </c>
      <c r="L107">
        <f t="shared" si="12"/>
        <v>1.0072013784994498</v>
      </c>
      <c r="M107">
        <f t="shared" si="13"/>
        <v>1.717980746211311</v>
      </c>
    </row>
    <row r="108" spans="1:13" x14ac:dyDescent="0.25">
      <c r="A108">
        <f>'CO2 Concentration Data'!A108/60000</f>
        <v>8.7393999999999998</v>
      </c>
      <c r="C108">
        <f>'CO2 Concentration Data'!G108</f>
        <v>517.0297899778077</v>
      </c>
      <c r="D108">
        <f>'CO2 Concentration Data'!H108</f>
        <v>591.71244517911293</v>
      </c>
      <c r="E108">
        <f>'CO2 Concentration Data'!I108</f>
        <v>865.32639523709804</v>
      </c>
      <c r="F108">
        <f>'CO2 Concentration Data'!K108-'CO2 Concentration Data'!$N$2</f>
        <v>401.0991076759571</v>
      </c>
      <c r="J108">
        <f t="shared" si="10"/>
        <v>8.6560666666666677</v>
      </c>
      <c r="K108">
        <f t="shared" si="11"/>
        <v>0.59700168726281466</v>
      </c>
      <c r="L108">
        <f t="shared" si="12"/>
        <v>0.91891182514114977</v>
      </c>
      <c r="M108">
        <f t="shared" si="13"/>
        <v>1.7177626435910709</v>
      </c>
    </row>
    <row r="109" spans="1:13" x14ac:dyDescent="0.25">
      <c r="A109">
        <f>'CO2 Concentration Data'!A109/60000</f>
        <v>8.8227499999999992</v>
      </c>
      <c r="C109">
        <f>'CO2 Concentration Data'!G109</f>
        <v>508.02734907481931</v>
      </c>
      <c r="D109">
        <f>'CO2 Concentration Data'!H109</f>
        <v>657.78622565324201</v>
      </c>
      <c r="E109">
        <f>'CO2 Concentration Data'!I109</f>
        <v>865.93106373698754</v>
      </c>
      <c r="F109">
        <f>'CO2 Concentration Data'!K109-'CO2 Concentration Data'!$N$2</f>
        <v>400.85597734939773</v>
      </c>
      <c r="J109">
        <f t="shared" si="10"/>
        <v>8.7394166666666671</v>
      </c>
      <c r="K109">
        <f t="shared" si="11"/>
        <v>0.62715612697044332</v>
      </c>
      <c r="L109">
        <f t="shared" si="12"/>
        <v>1.1595349460822149</v>
      </c>
      <c r="M109">
        <f t="shared" si="13"/>
        <v>1.7231475576900479</v>
      </c>
    </row>
    <row r="110" spans="1:13" x14ac:dyDescent="0.25">
      <c r="A110">
        <f>'CO2 Concentration Data'!A110/60000</f>
        <v>8.9060833333333331</v>
      </c>
      <c r="C110">
        <f>'CO2 Concentration Data'!G110</f>
        <v>517.9139662469421</v>
      </c>
      <c r="D110">
        <f>'CO2 Concentration Data'!H110</f>
        <v>622.53876144275739</v>
      </c>
      <c r="E110">
        <f>'CO2 Concentration Data'!I110</f>
        <v>865.32639523709804</v>
      </c>
      <c r="F110">
        <f>'CO2 Concentration Data'!K110-'CO2 Concentration Data'!$N$2</f>
        <v>400.63424376751834</v>
      </c>
      <c r="J110">
        <f t="shared" si="10"/>
        <v>8.8227166666666683</v>
      </c>
      <c r="K110">
        <f t="shared" si="11"/>
        <v>0.63952622201304632</v>
      </c>
      <c r="L110">
        <f t="shared" si="12"/>
        <v>1.1705063651829106</v>
      </c>
      <c r="M110">
        <f t="shared" si="13"/>
        <v>1.7265837502444281</v>
      </c>
    </row>
    <row r="111" spans="1:13" x14ac:dyDescent="0.25">
      <c r="A111">
        <f>'CO2 Concentration Data'!A111/60000</f>
        <v>8.9894666666666669</v>
      </c>
      <c r="C111">
        <f>'CO2 Concentration Data'!G111</f>
        <v>516.82885781499192</v>
      </c>
      <c r="D111">
        <f>'CO2 Concentration Data'!H111</f>
        <v>598.16164483835337</v>
      </c>
      <c r="E111">
        <f>'CO2 Concentration Data'!I111</f>
        <v>779.97305896959642</v>
      </c>
      <c r="F111">
        <f>'CO2 Concentration Data'!K111-'CO2 Concentration Data'!$N$2</f>
        <v>400.52921188657223</v>
      </c>
      <c r="J111">
        <f t="shared" si="10"/>
        <v>8.9060999999999986</v>
      </c>
      <c r="K111">
        <f t="shared" si="11"/>
        <v>0.624006272263535</v>
      </c>
      <c r="L111">
        <f t="shared" si="12"/>
        <v>1.0313483720214545</v>
      </c>
      <c r="M111">
        <f t="shared" si="13"/>
        <v>1.7134143354893765</v>
      </c>
    </row>
    <row r="112" spans="1:13" x14ac:dyDescent="0.25">
      <c r="A112">
        <f>'CO2 Concentration Data'!A112/60000</f>
        <v>9.0727666666666664</v>
      </c>
      <c r="C112">
        <f>'CO2 Concentration Data'!G112</f>
        <v>512.20704832546892</v>
      </c>
      <c r="D112">
        <f>'CO2 Concentration Data'!H112</f>
        <v>620.99747767272822</v>
      </c>
      <c r="E112">
        <f>'CO2 Concentration Data'!I112</f>
        <v>778.86457395213358</v>
      </c>
      <c r="F112">
        <f>'CO2 Concentration Data'!K112-'CO2 Concentration Data'!$N$2</f>
        <v>400.42418000562611</v>
      </c>
      <c r="J112">
        <f t="shared" si="10"/>
        <v>8.9894333333333343</v>
      </c>
      <c r="K112">
        <f t="shared" si="11"/>
        <v>0.69817895880443337</v>
      </c>
      <c r="L112">
        <f t="shared" si="12"/>
        <v>0.86128499917472368</v>
      </c>
      <c r="M112">
        <f t="shared" si="13"/>
        <v>1.6726144874530668</v>
      </c>
    </row>
    <row r="113" spans="1:13" x14ac:dyDescent="0.25">
      <c r="A113">
        <f>'CO2 Concentration Data'!A113/60000</f>
        <v>9.1560666666666659</v>
      </c>
      <c r="C113">
        <f>'CO2 Concentration Data'!G113</f>
        <v>517.0297899778077</v>
      </c>
      <c r="D113">
        <f>'CO2 Concentration Data'!H113</f>
        <v>656.00153965959839</v>
      </c>
      <c r="E113">
        <f>'CO2 Concentration Data'!I113</f>
        <v>821.7932158460585</v>
      </c>
      <c r="F113">
        <f>'CO2 Concentration Data'!K113-'CO2 Concentration Data'!$N$2</f>
        <v>400.40278442796694</v>
      </c>
      <c r="J113">
        <f t="shared" si="10"/>
        <v>9.0727499999999992</v>
      </c>
      <c r="K113">
        <f t="shared" si="11"/>
        <v>0.62830815965356968</v>
      </c>
      <c r="L113">
        <f t="shared" si="12"/>
        <v>0.95505546319162904</v>
      </c>
      <c r="M113">
        <f t="shared" si="13"/>
        <v>1.5157658877458109</v>
      </c>
    </row>
    <row r="114" spans="1:13" x14ac:dyDescent="0.25">
      <c r="A114">
        <f>'CO2 Concentration Data'!A114/60000</f>
        <v>9.2394166666666671</v>
      </c>
      <c r="C114">
        <f>'CO2 Concentration Data'!G114</f>
        <v>518.35607648581549</v>
      </c>
      <c r="D114">
        <f>'CO2 Concentration Data'!H114</f>
        <v>692.58754371591135</v>
      </c>
      <c r="E114">
        <f>'CO2 Concentration Data'!I114</f>
        <v>855.9546683484125</v>
      </c>
      <c r="F114">
        <f>'CO2 Concentration Data'!K114-'CO2 Concentration Data'!$N$2</f>
        <v>400.38138904481127</v>
      </c>
      <c r="J114">
        <f t="shared" si="10"/>
        <v>9.1560666666666677</v>
      </c>
      <c r="K114">
        <f t="shared" si="11"/>
        <v>0.59353477332791371</v>
      </c>
      <c r="L114">
        <f t="shared" si="12"/>
        <v>0.91168829607097934</v>
      </c>
      <c r="M114">
        <f t="shared" si="13"/>
        <v>1.4955444123775092</v>
      </c>
    </row>
    <row r="115" spans="1:13" x14ac:dyDescent="0.25">
      <c r="A115">
        <f>'CO2 Concentration Data'!A115/60000</f>
        <v>9.3227333333333338</v>
      </c>
      <c r="C115">
        <f>'CO2 Concentration Data'!G115</f>
        <v>533.94965980698873</v>
      </c>
      <c r="D115">
        <f>'CO2 Concentration Data'!H115</f>
        <v>658.02958325980796</v>
      </c>
      <c r="E115">
        <f>'CO2 Concentration Data'!I115</f>
        <v>860.38861849540024</v>
      </c>
      <c r="F115">
        <f>'CO2 Concentration Data'!K115-'CO2 Concentration Data'!$N$2</f>
        <v>400.40278326094608</v>
      </c>
      <c r="J115">
        <f t="shared" si="10"/>
        <v>9.2393999999999998</v>
      </c>
      <c r="K115">
        <f t="shared" si="11"/>
        <v>0.60938977888942969</v>
      </c>
      <c r="L115">
        <f t="shared" si="12"/>
        <v>0.91775838041259339</v>
      </c>
      <c r="M115">
        <f t="shared" si="13"/>
        <v>1.3614624773902677</v>
      </c>
    </row>
    <row r="116" spans="1:13" x14ac:dyDescent="0.25">
      <c r="A116">
        <f>'CO2 Concentration Data'!A116/60000</f>
        <v>9.4060833333333331</v>
      </c>
      <c r="C116">
        <f>'CO2 Concentration Data'!G116</f>
        <v>527.80063164664205</v>
      </c>
      <c r="D116">
        <f>'CO2 Concentration Data'!H116</f>
        <v>589.27877176716584</v>
      </c>
      <c r="E116">
        <f>'CO2 Concentration Data'!I116</f>
        <v>964.48541861740978</v>
      </c>
      <c r="F116">
        <f>'CO2 Concentration Data'!K116-'CO2 Concentration Data'!$N$2</f>
        <v>400.3172015338198</v>
      </c>
      <c r="J116">
        <f t="shared" si="10"/>
        <v>9.322733333333332</v>
      </c>
      <c r="K116">
        <f t="shared" si="11"/>
        <v>0.65061047602603161</v>
      </c>
      <c r="L116">
        <f t="shared" si="12"/>
        <v>0.82607895163339595</v>
      </c>
      <c r="M116">
        <f t="shared" si="13"/>
        <v>1.4459496517687156</v>
      </c>
    </row>
    <row r="117" spans="1:13" x14ac:dyDescent="0.25">
      <c r="A117">
        <f>'CO2 Concentration Data'!A117/60000</f>
        <v>9.4893999999999998</v>
      </c>
      <c r="C117">
        <f>'CO2 Concentration Data'!G117</f>
        <v>528.44367404833133</v>
      </c>
      <c r="D117">
        <f>'CO2 Concentration Data'!H117</f>
        <v>621.88982269759765</v>
      </c>
      <c r="E117">
        <f>'CO2 Concentration Data'!I117</f>
        <v>886.89150770355752</v>
      </c>
      <c r="F117">
        <f>'CO2 Concentration Data'!K117-'CO2 Concentration Data'!$N$2</f>
        <v>400.3716634816426</v>
      </c>
      <c r="J117">
        <f t="shared" si="10"/>
        <v>9.4060666666666677</v>
      </c>
      <c r="K117">
        <f t="shared" si="11"/>
        <v>0.60786121044116337</v>
      </c>
      <c r="L117">
        <f t="shared" si="12"/>
        <v>0.85763204048377284</v>
      </c>
      <c r="M117">
        <f t="shared" si="13"/>
        <v>1.6074307239647216</v>
      </c>
    </row>
    <row r="118" spans="1:13" x14ac:dyDescent="0.25">
      <c r="A118">
        <f>'CO2 Concentration Data'!A118/60000</f>
        <v>9.5727666666666664</v>
      </c>
      <c r="C118">
        <f>'CO2 Concentration Data'!G118</f>
        <v>522.29464588798464</v>
      </c>
      <c r="D118">
        <f>'CO2 Concentration Data'!H118</f>
        <v>638.07361865833923</v>
      </c>
      <c r="E118">
        <f>'CO2 Concentration Data'!I118</f>
        <v>998.64693158258297</v>
      </c>
      <c r="F118">
        <f>'CO2 Concentration Data'!K118-'CO2 Concentration Data'!$N$2</f>
        <v>400.36193791847393</v>
      </c>
      <c r="J118">
        <f t="shared" si="10"/>
        <v>9.4894166666666671</v>
      </c>
      <c r="K118">
        <f t="shared" si="11"/>
        <v>0.61840974534498305</v>
      </c>
      <c r="L118">
        <f t="shared" si="12"/>
        <v>0.88095776852438179</v>
      </c>
      <c r="M118">
        <f t="shared" si="13"/>
        <v>2.1858165205349454</v>
      </c>
    </row>
    <row r="119" spans="1:13" x14ac:dyDescent="0.25">
      <c r="A119">
        <f>'CO2 Concentration Data'!A119/60000</f>
        <v>9.6560666666666659</v>
      </c>
      <c r="C119">
        <f>'CO2 Concentration Data'!G119</f>
        <v>542.75116854716123</v>
      </c>
      <c r="D119">
        <f>'CO2 Concentration Data'!H119</f>
        <v>643.14375807957822</v>
      </c>
      <c r="E119">
        <f>'CO2 Concentration Data'!I119</f>
        <v>985.94973956437229</v>
      </c>
      <c r="F119">
        <f>'CO2 Concentration Data'!K119-'CO2 Concentration Data'!$N$2</f>
        <v>400.24523621754082</v>
      </c>
      <c r="J119">
        <f t="shared" si="10"/>
        <v>9.5727499999999992</v>
      </c>
      <c r="K119">
        <f t="shared" si="11"/>
        <v>0.61046708799012406</v>
      </c>
      <c r="L119">
        <f t="shared" si="12"/>
        <v>0.8405499417412019</v>
      </c>
      <c r="M119">
        <f t="shared" si="13"/>
        <v>1.7296174053813311</v>
      </c>
    </row>
    <row r="120" spans="1:13" x14ac:dyDescent="0.25">
      <c r="A120">
        <f>'CO2 Concentration Data'!A120/60000</f>
        <v>9.7394333333333325</v>
      </c>
      <c r="C120">
        <f>'CO2 Concentration Data'!G120</f>
        <v>546.48880578651449</v>
      </c>
      <c r="D120">
        <f>'CO2 Concentration Data'!H120</f>
        <v>683.29909356222527</v>
      </c>
      <c r="E120">
        <f>'CO2 Concentration Data'!I120</f>
        <v>892.93776946271817</v>
      </c>
      <c r="F120">
        <f>'CO2 Concentration Data'!K120-'CO2 Concentration Data'!$N$2</f>
        <v>400.11880875893542</v>
      </c>
      <c r="J120">
        <f t="shared" si="10"/>
        <v>9.6560666666666677</v>
      </c>
      <c r="K120">
        <f t="shared" si="11"/>
        <v>0.61415430992360243</v>
      </c>
      <c r="L120">
        <f t="shared" si="12"/>
        <v>0.94681461114280507</v>
      </c>
      <c r="M120">
        <f t="shared" si="13"/>
        <v>1.5724451884745754</v>
      </c>
    </row>
    <row r="121" spans="1:13" x14ac:dyDescent="0.25">
      <c r="A121">
        <f>'CO2 Concentration Data'!A121/60000</f>
        <v>9.8227666666666664</v>
      </c>
      <c r="C121">
        <f>'CO2 Concentration Data'!G121</f>
        <v>536.80312077720771</v>
      </c>
      <c r="D121">
        <f>'CO2 Concentration Data'!H121</f>
        <v>707.23005996271888</v>
      </c>
      <c r="E121">
        <f>'CO2 Concentration Data'!I121</f>
        <v>830.66106575435151</v>
      </c>
      <c r="F121">
        <f>'CO2 Concentration Data'!K121-'CO2 Concentration Data'!$N$2</f>
        <v>400.17132528291904</v>
      </c>
      <c r="J121">
        <f t="shared" si="10"/>
        <v>9.7393999999999998</v>
      </c>
      <c r="K121">
        <f t="shared" si="11"/>
        <v>0.60635907482149842</v>
      </c>
      <c r="L121">
        <f t="shared" si="12"/>
        <v>0.78678886848526586</v>
      </c>
      <c r="M121">
        <f t="shared" si="13"/>
        <v>1.4146462469317322</v>
      </c>
    </row>
    <row r="122" spans="1:13" x14ac:dyDescent="0.25">
      <c r="A122">
        <f>'CO2 Concentration Data'!A122/60000</f>
        <v>9.9061000000000003</v>
      </c>
      <c r="C122">
        <f>'CO2 Concentration Data'!G122</f>
        <v>552.63783394686118</v>
      </c>
      <c r="D122">
        <f>'CO2 Concentration Data'!H122</f>
        <v>647.80826768907946</v>
      </c>
      <c r="E122">
        <f>'CO2 Concentration Data'!I122</f>
        <v>803.654360028621</v>
      </c>
      <c r="F122">
        <f>'CO2 Concentration Data'!K122-'CO2 Concentration Data'!$N$2</f>
        <v>400.19272086057811</v>
      </c>
      <c r="J122">
        <f t="shared" si="10"/>
        <v>9.8227499999999992</v>
      </c>
      <c r="K122">
        <f t="shared" si="11"/>
        <v>0.58030805665395691</v>
      </c>
      <c r="L122">
        <f t="shared" si="12"/>
        <v>0.85532196162641383</v>
      </c>
      <c r="M122">
        <f t="shared" si="13"/>
        <v>1.3081857580008776</v>
      </c>
    </row>
    <row r="123" spans="1:13" x14ac:dyDescent="0.25">
      <c r="A123">
        <f>'CO2 Concentration Data'!A123/60000</f>
        <v>9.9894333333333325</v>
      </c>
      <c r="C123">
        <f>'CO2 Concentration Data'!G123</f>
        <v>552.63783394686118</v>
      </c>
      <c r="D123">
        <f>'CO2 Concentration Data'!H123</f>
        <v>676.84989390298495</v>
      </c>
      <c r="E123">
        <f>'CO2 Concentration Data'!I123</f>
        <v>880.24056736737089</v>
      </c>
      <c r="F123">
        <f>'CO2 Concentration Data'!K123-'CO2 Concentration Data'!$N$2</f>
        <v>400.27830258770433</v>
      </c>
      <c r="J123">
        <f t="shared" si="10"/>
        <v>9.9060833333333349</v>
      </c>
      <c r="K123">
        <f t="shared" si="11"/>
        <v>0.61196480951613019</v>
      </c>
      <c r="L123">
        <f t="shared" si="12"/>
        <v>0.75096420624559967</v>
      </c>
      <c r="M123">
        <f t="shared" si="13"/>
        <v>1.2478255387020276</v>
      </c>
    </row>
    <row r="124" spans="1:13" x14ac:dyDescent="0.25">
      <c r="A124">
        <f>'CO2 Concentration Data'!A124/60000</f>
        <v>10.072783333333334</v>
      </c>
      <c r="C124">
        <f>'CO2 Concentration Data'!G124</f>
        <v>552.83876610967695</v>
      </c>
      <c r="D124">
        <f>'CO2 Concentration Data'!H124</f>
        <v>623.63394368201989</v>
      </c>
      <c r="E124">
        <f>'CO2 Concentration Data'!I124</f>
        <v>903.41799144600304</v>
      </c>
      <c r="F124">
        <f>'CO2 Concentration Data'!K124-'CO2 Concentration Data'!$N$2</f>
        <v>400.25885243388444</v>
      </c>
    </row>
    <row r="125" spans="1:13" x14ac:dyDescent="0.25">
      <c r="A125">
        <f>'CO2 Concentration Data'!A125/60000</f>
        <v>10.1561</v>
      </c>
      <c r="C125">
        <f>'CO2 Concentration Data'!G125</f>
        <v>552.39670409838084</v>
      </c>
      <c r="D125">
        <f>'CO2 Concentration Data'!H125</f>
        <v>628.98795704590248</v>
      </c>
      <c r="E125">
        <f>'CO2 Concentration Data'!I125</f>
        <v>944.63346974543924</v>
      </c>
      <c r="F125">
        <f>'CO2 Concentration Data'!K125-'CO2 Concentration Data'!$N$2</f>
        <v>400.16160088677117</v>
      </c>
    </row>
    <row r="126" spans="1:13" x14ac:dyDescent="0.25">
      <c r="A126">
        <f>'CO2 Concentration Data'!A126/60000</f>
        <v>10.23945</v>
      </c>
      <c r="C126">
        <f>'CO2 Concentration Data'!G126</f>
        <v>552.63783394686118</v>
      </c>
      <c r="D126">
        <f>'CO2 Concentration Data'!H126</f>
        <v>660.21989906518911</v>
      </c>
      <c r="E126">
        <f>'CO2 Concentration Data'!I126</f>
        <v>909.46425320516369</v>
      </c>
      <c r="F126">
        <f>'CO2 Concentration Data'!K126-'CO2 Concentration Data'!$N$2</f>
        <v>400.26857819155663</v>
      </c>
    </row>
    <row r="127" spans="1:13" x14ac:dyDescent="0.25">
      <c r="A127">
        <f>'CO2 Concentration Data'!A127/60000</f>
        <v>10.322783333333334</v>
      </c>
      <c r="C127">
        <f>'CO2 Concentration Data'!G127</f>
        <v>542.95214893755428</v>
      </c>
      <c r="D127">
        <f>'CO2 Concentration Data'!H127</f>
        <v>640.06109724932742</v>
      </c>
      <c r="E127">
        <f>'CO2 Concentration Data'!I127</f>
        <v>926.49461392800174</v>
      </c>
      <c r="F127">
        <f>'CO2 Concentration Data'!K127-'CO2 Concentration Data'!$N$2</f>
        <v>400.3210947155402</v>
      </c>
      <c r="K127" s="2">
        <f>AVERAGE(K3:K123)</f>
        <v>0.58972004808716938</v>
      </c>
      <c r="L127" s="2">
        <f t="shared" ref="L127:M127" si="14">AVERAGE(L3:L123)</f>
        <v>0.91363440145884667</v>
      </c>
      <c r="M127" s="2">
        <f t="shared" si="14"/>
        <v>1.7812444647307395</v>
      </c>
    </row>
    <row r="128" spans="1:13" x14ac:dyDescent="0.25">
      <c r="A128">
        <f>'CO2 Concentration Data'!A128/60000</f>
        <v>10.4061</v>
      </c>
      <c r="C128">
        <f>'CO2 Concentration Data'!G128</f>
        <v>540.5407539975962</v>
      </c>
      <c r="D128">
        <f>'CO2 Concentration Data'!H128</f>
        <v>676.40369908202604</v>
      </c>
      <c r="E128">
        <f>'CO2 Concentration Data'!I128</f>
        <v>876.41128572027242</v>
      </c>
      <c r="F128">
        <f>'CO2 Concentration Data'!K128-'CO2 Concentration Data'!$N$2</f>
        <v>400.54282946444044</v>
      </c>
    </row>
    <row r="129" spans="1:6" x14ac:dyDescent="0.25">
      <c r="A129">
        <f>'CO2 Concentration Data'!A129/60000</f>
        <v>10.48945</v>
      </c>
      <c r="C129">
        <f>'CO2 Concentration Data'!G129</f>
        <v>544.51952108543003</v>
      </c>
      <c r="D129">
        <f>'CO2 Concentration Data'!H129</f>
        <v>741.38234599003624</v>
      </c>
      <c r="E129">
        <f>'CO2 Concentration Data'!I129</f>
        <v>950.78052302409674</v>
      </c>
      <c r="F129">
        <f>'CO2 Concentration Data'!K129-'CO2 Concentration Data'!$N$2</f>
        <v>400.68092654852933</v>
      </c>
    </row>
    <row r="130" spans="1:6" x14ac:dyDescent="0.25">
      <c r="A130">
        <f>'CO2 Concentration Data'!A130/60000</f>
        <v>10.572749999999999</v>
      </c>
      <c r="C130">
        <f>'CO2 Concentration Data'!G130</f>
        <v>539.65658174742669</v>
      </c>
      <c r="D130">
        <f>'CO2 Concentration Data'!H130</f>
        <v>735.37934520785018</v>
      </c>
      <c r="E130">
        <f>'CO2 Concentration Data'!I130</f>
        <v>938.5872079862786</v>
      </c>
      <c r="F130">
        <f>'CO2 Concentration Data'!K130-'CO2 Concentration Data'!$N$2</f>
        <v>400.73344307251278</v>
      </c>
    </row>
    <row r="131" spans="1:6" x14ac:dyDescent="0.25">
      <c r="A131">
        <f>'CO2 Concentration Data'!A131/60000</f>
        <v>10.6561</v>
      </c>
      <c r="C131">
        <f>'CO2 Concentration Data'!G131</f>
        <v>544.27839123694969</v>
      </c>
      <c r="D131">
        <f>'CO2 Concentration Data'!H131</f>
        <v>691.69520274713716</v>
      </c>
      <c r="E131">
        <f>'CO2 Concentration Data'!I131</f>
        <v>873.58963710832086</v>
      </c>
      <c r="F131">
        <f>'CO2 Concentration Data'!K131-'CO2 Concentration Data'!$N$2</f>
        <v>400.68092771555018</v>
      </c>
    </row>
    <row r="132" spans="1:6" x14ac:dyDescent="0.25">
      <c r="A132">
        <f>'CO2 Concentration Data'!A132/60000</f>
        <v>10.739433333333332</v>
      </c>
      <c r="C132">
        <f>'CO2 Concentration Data'!G132</f>
        <v>545.1625634871192</v>
      </c>
      <c r="D132">
        <f>'CO2 Concentration Data'!H132</f>
        <v>669.10272346323291</v>
      </c>
      <c r="E132">
        <f>'CO2 Concentration Data'!I132</f>
        <v>984.94203598926993</v>
      </c>
      <c r="F132">
        <f>'CO2 Concentration Data'!K132-'CO2 Concentration Data'!$N$2</f>
        <v>400.6381369492388</v>
      </c>
    </row>
    <row r="133" spans="1:6" x14ac:dyDescent="0.25">
      <c r="A133">
        <f>'CO2 Concentration Data'!A133/60000</f>
        <v>10.822783333333334</v>
      </c>
      <c r="C133">
        <f>'CO2 Concentration Data'!G133</f>
        <v>543.83632520668868</v>
      </c>
      <c r="D133">
        <f>'CO2 Concentration Data'!H133</f>
        <v>673.97007434322256</v>
      </c>
      <c r="E133">
        <f>'CO2 Concentration Data'!I133</f>
        <v>990.98829774843045</v>
      </c>
      <c r="F133">
        <f>'CO2 Concentration Data'!K133-'CO2 Concentration Data'!$N$2</f>
        <v>400.50976523381507</v>
      </c>
    </row>
    <row r="134" spans="1:6" x14ac:dyDescent="0.25">
      <c r="A134">
        <f>'CO2 Concentration Data'!A134/60000</f>
        <v>10.906133333333333</v>
      </c>
      <c r="C134">
        <f>'CO2 Concentration Data'!G134</f>
        <v>542.06797668738466</v>
      </c>
      <c r="D134">
        <f>'CO2 Concentration Data'!H134</f>
        <v>683.05573595565943</v>
      </c>
      <c r="E134">
        <f>'CO2 Concentration Data'!I134</f>
        <v>1002.476283769637</v>
      </c>
      <c r="F134">
        <f>'CO2 Concentration Data'!K134-'CO2 Concentration Data'!$N$2</f>
        <v>400.52143505380207</v>
      </c>
    </row>
    <row r="135" spans="1:6" x14ac:dyDescent="0.25">
      <c r="A135">
        <f>'CO2 Concentration Data'!A135/60000</f>
        <v>10.989433333333332</v>
      </c>
      <c r="C135">
        <f>'CO2 Concentration Data'!G135</f>
        <v>551.31159566643066</v>
      </c>
      <c r="D135">
        <f>'CO2 Concentration Data'!H135</f>
        <v>622.09261123884687</v>
      </c>
      <c r="E135">
        <f>'CO2 Concentration Data'!I135</f>
        <v>1043.288606068222</v>
      </c>
      <c r="F135">
        <f>'CO2 Concentration Data'!K135-'CO2 Concentration Data'!$N$2</f>
        <v>400.58367733545776</v>
      </c>
    </row>
    <row r="136" spans="1:6" x14ac:dyDescent="0.25">
      <c r="A136">
        <f>'CO2 Concentration Data'!A136/60000</f>
        <v>11.072783333333334</v>
      </c>
      <c r="C136">
        <f>'CO2 Concentration Data'!G136</f>
        <v>548.90020072647258</v>
      </c>
      <c r="D136">
        <f>'CO2 Concentration Data'!H136</f>
        <v>638.07361865833923</v>
      </c>
      <c r="E136">
        <f>'CO2 Concentration Data'!I136</f>
        <v>900.59640329687056</v>
      </c>
      <c r="F136">
        <f>'CO2 Concentration Data'!K136-'CO2 Concentration Data'!$N$2</f>
        <v>400.65758943710046</v>
      </c>
    </row>
    <row r="137" spans="1:6" x14ac:dyDescent="0.25">
      <c r="A137">
        <f>'CO2 Concentration Data'!A137/60000</f>
        <v>11.156116666666666</v>
      </c>
      <c r="C137">
        <f>'CO2 Concentration Data'!G137</f>
        <v>550.22648723448037</v>
      </c>
      <c r="D137">
        <f>'CO2 Concentration Data'!H137</f>
        <v>690.60006512492305</v>
      </c>
      <c r="E137">
        <f>'CO2 Concentration Data'!I137</f>
        <v>851.621499643785</v>
      </c>
      <c r="F137">
        <f>'CO2 Concentration Data'!K137-'CO2 Concentration Data'!$N$2</f>
        <v>400.58367752996122</v>
      </c>
    </row>
    <row r="138" spans="1:6" x14ac:dyDescent="0.25">
      <c r="A138">
        <f>'CO2 Concentration Data'!A138/60000</f>
        <v>11.23945</v>
      </c>
      <c r="C138">
        <f>'CO2 Concentration Data'!G138</f>
        <v>555.25016506859981</v>
      </c>
      <c r="D138">
        <f>'CO2 Concentration Data'!H138</f>
        <v>690.60006512492305</v>
      </c>
      <c r="E138">
        <f>'CO2 Concentration Data'!I138</f>
        <v>841.14127766050001</v>
      </c>
      <c r="F138">
        <f>'CO2 Concentration Data'!K138-'CO2 Concentration Data'!$N$2</f>
        <v>400.6575882700796</v>
      </c>
    </row>
    <row r="139" spans="1:6" x14ac:dyDescent="0.25">
      <c r="A139">
        <f>'CO2 Concentration Data'!A139/60000</f>
        <v>11.322766666666666</v>
      </c>
      <c r="C139">
        <f>'CO2 Concentration Data'!G139</f>
        <v>565.13683046829976</v>
      </c>
      <c r="D139">
        <f>'CO2 Concentration Data'!H139</f>
        <v>741.82854081099526</v>
      </c>
      <c r="E139">
        <f>'CO2 Concentration Data'!I139</f>
        <v>795.39111815739818</v>
      </c>
      <c r="F139">
        <f>'CO2 Concentration Data'!K139-'CO2 Concentration Data'!$N$2</f>
        <v>400.69065366772583</v>
      </c>
    </row>
    <row r="140" spans="1:6" x14ac:dyDescent="0.25">
      <c r="A140">
        <f>'CO2 Concentration Data'!A140/60000</f>
        <v>11.406116666666666</v>
      </c>
      <c r="C140">
        <f>'CO2 Concentration Data'!G140</f>
        <v>555.04922888681926</v>
      </c>
      <c r="D140">
        <f>'CO2 Concentration Data'!H140</f>
        <v>616.08956178351718</v>
      </c>
      <c r="E140">
        <f>'CO2 Concentration Data'!I140</f>
        <v>872.48121255367721</v>
      </c>
      <c r="F140">
        <f>'CO2 Concentration Data'!K140-'CO2 Concentration Data'!$N$2</f>
        <v>400.94545381427235</v>
      </c>
    </row>
    <row r="141" spans="1:6" x14ac:dyDescent="0.25">
      <c r="A141">
        <f>'CO2 Concentration Data'!A141/60000</f>
        <v>11.489433333333332</v>
      </c>
      <c r="C141">
        <f>'CO2 Concentration Data'!G141</f>
        <v>561.3991932289465</v>
      </c>
      <c r="D141">
        <f>'CO2 Concentration Data'!H141</f>
        <v>640.50729612638179</v>
      </c>
      <c r="E141">
        <f>'CO2 Concentration Data'!I141</f>
        <v>854.84617325381316</v>
      </c>
      <c r="F141">
        <f>'CO2 Concentration Data'!K141-'CO2 Concentration Data'!$N$2</f>
        <v>401.18858277930741</v>
      </c>
    </row>
    <row r="142" spans="1:6" x14ac:dyDescent="0.25">
      <c r="A142">
        <f>'CO2 Concentration Data'!A142/60000</f>
        <v>11.572766666666666</v>
      </c>
      <c r="C142">
        <f>'CO2 Concentration Data'!G142</f>
        <v>559.87197455812282</v>
      </c>
      <c r="D142">
        <f>'CO2 Concentration Data'!H142</f>
        <v>710.35324118514256</v>
      </c>
      <c r="E142">
        <f>'CO2 Concentration Data'!I142</f>
        <v>912.68892681519173</v>
      </c>
      <c r="F142">
        <f>'CO2 Concentration Data'!K142-'CO2 Concentration Data'!$N$2</f>
        <v>401.36947082421125</v>
      </c>
    </row>
    <row r="143" spans="1:6" x14ac:dyDescent="0.25">
      <c r="A143">
        <f>'CO2 Concentration Data'!A143/60000</f>
        <v>11.656116666666666</v>
      </c>
      <c r="C143">
        <f>'CO2 Concentration Data'!G143</f>
        <v>567.14630883608413</v>
      </c>
      <c r="D143">
        <f>'CO2 Concentration Data'!H143</f>
        <v>720.08789021588291</v>
      </c>
      <c r="E143">
        <f>'CO2 Concentration Data'!I143</f>
        <v>855.9546683484125</v>
      </c>
      <c r="F143">
        <f>'CO2 Concentration Data'!K143-'CO2 Concentration Data'!$N$2</f>
        <v>401.59120557311149</v>
      </c>
    </row>
    <row r="144" spans="1:6" x14ac:dyDescent="0.25">
      <c r="A144">
        <f>'CO2 Concentration Data'!A144/60000</f>
        <v>11.739433333333332</v>
      </c>
      <c r="C144">
        <f>'CO2 Concentration Data'!G144</f>
        <v>575.70668772777628</v>
      </c>
      <c r="D144">
        <f>'CO2 Concentration Data'!H144</f>
        <v>668.85936585666695</v>
      </c>
      <c r="E144">
        <f>'CO2 Concentration Data'!I144</f>
        <v>951.88900804155958</v>
      </c>
      <c r="F144">
        <f>'CO2 Concentration Data'!K144-'CO2 Concentration Data'!$N$2</f>
        <v>401.78376479952669</v>
      </c>
    </row>
    <row r="145" spans="1:6" x14ac:dyDescent="0.25">
      <c r="A145">
        <f>'CO2 Concentration Data'!A145/60000</f>
        <v>11.822816666666666</v>
      </c>
      <c r="C145">
        <f>'CO2 Concentration Data'!G145</f>
        <v>557.66156000855779</v>
      </c>
      <c r="D145">
        <f>'CO2 Concentration Data'!H145</f>
        <v>621.88982269759765</v>
      </c>
      <c r="E145">
        <f>'CO2 Concentration Data'!I145</f>
        <v>981.01196282267449</v>
      </c>
      <c r="F145">
        <f>'CO2 Concentration Data'!K145-'CO2 Concentration Data'!$N$2</f>
        <v>402.00744380524537</v>
      </c>
    </row>
    <row r="146" spans="1:6" x14ac:dyDescent="0.25">
      <c r="A146">
        <f>'CO2 Concentration Data'!A146/60000</f>
        <v>11.906133333333333</v>
      </c>
      <c r="C146">
        <f>'CO2 Concentration Data'!G146</f>
        <v>557.25964343638418</v>
      </c>
      <c r="D146">
        <f>'CO2 Concentration Data'!H146</f>
        <v>638.51976886224975</v>
      </c>
      <c r="E146">
        <f>'CO2 Concentration Data'!I146</f>
        <v>914.40209040968057</v>
      </c>
      <c r="F146">
        <f>'CO2 Concentration Data'!K146-'CO2 Concentration Data'!$N$2</f>
        <v>402.15721207084573</v>
      </c>
    </row>
    <row r="147" spans="1:6" x14ac:dyDescent="0.25">
      <c r="A147">
        <f>'CO2 Concentration Data'!A147/60000</f>
        <v>11.989466666666667</v>
      </c>
      <c r="C147">
        <f>'CO2 Concentration Data'!G147</f>
        <v>564.25265419916536</v>
      </c>
      <c r="D147">
        <f>'CO2 Concentration Data'!H147</f>
        <v>717.45142420659113</v>
      </c>
      <c r="E147">
        <f>'CO2 Concentration Data'!I147</f>
        <v>891.22466633104841</v>
      </c>
      <c r="F147">
        <f>'CO2 Concentration Data'!K147-'CO2 Concentration Data'!$N$2</f>
        <v>402.44507742053491</v>
      </c>
    </row>
    <row r="148" spans="1:6" x14ac:dyDescent="0.25">
      <c r="A148">
        <f>'CO2 Concentration Data'!A148/60000</f>
        <v>12.072850000000001</v>
      </c>
      <c r="C148">
        <f>'CO2 Concentration Data'!G148</f>
        <v>554.60711864794575</v>
      </c>
      <c r="D148">
        <f>'CO2 Concentration Data'!H148</f>
        <v>697.2520533254127</v>
      </c>
      <c r="E148">
        <f>'CO2 Concentration Data'!I148</f>
        <v>859.88474151500782</v>
      </c>
      <c r="F148">
        <f>'CO2 Concentration Data'!K148-'CO2 Concentration Data'!$N$2</f>
        <v>402.44507742053491</v>
      </c>
    </row>
    <row r="149" spans="1:6" x14ac:dyDescent="0.25">
      <c r="A149">
        <f>'CO2 Concentration Data'!A149/60000</f>
        <v>12.156133333333333</v>
      </c>
      <c r="C149">
        <f>'CO2 Concentration Data'!G149</f>
        <v>556.13433731876944</v>
      </c>
      <c r="D149">
        <f>'CO2 Concentration Data'!H149</f>
        <v>658.47578213686222</v>
      </c>
      <c r="E149">
        <f>'CO2 Concentration Data'!I149</f>
        <v>912.68892681519173</v>
      </c>
      <c r="F149">
        <f>'CO2 Concentration Data'!K149-'CO2 Concentration Data'!$N$2</f>
        <v>402.52871391832537</v>
      </c>
    </row>
    <row r="150" spans="1:6" x14ac:dyDescent="0.25">
      <c r="A150">
        <f>'CO2 Concentration Data'!A150/60000</f>
        <v>12.239466666666667</v>
      </c>
      <c r="C150">
        <f>'CO2 Concentration Data'!G150</f>
        <v>565.13683046829976</v>
      </c>
      <c r="D150">
        <f>'CO2 Concentration Data'!H150</f>
        <v>732.05332677103354</v>
      </c>
      <c r="E150">
        <f>'CO2 Concentration Data'!I150</f>
        <v>855.9546683484125</v>
      </c>
      <c r="F150">
        <f>'CO2 Concentration Data'!K150-'CO2 Concentration Data'!$N$2</f>
        <v>402.59290026229593</v>
      </c>
    </row>
    <row r="151" spans="1:6" x14ac:dyDescent="0.25">
      <c r="A151">
        <f>'CO2 Concentration Data'!A151/60000</f>
        <v>12.322800000000001</v>
      </c>
      <c r="C151">
        <f>'CO2 Concentration Data'!G151</f>
        <v>571.52698847712679</v>
      </c>
      <c r="D151">
        <f>'CO2 Concentration Data'!H151</f>
        <v>708.77134373274816</v>
      </c>
      <c r="E151">
        <f>'CO2 Concentration Data'!I151</f>
        <v>806.37515665825663</v>
      </c>
      <c r="F151">
        <f>'CO2 Concentration Data'!K151-'CO2 Concentration Data'!$N$2</f>
        <v>402.49564852067903</v>
      </c>
    </row>
    <row r="152" spans="1:6" x14ac:dyDescent="0.25">
      <c r="A152">
        <f>'CO2 Concentration Data'!A152/60000</f>
        <v>12.406133333333333</v>
      </c>
      <c r="C152">
        <f>'CO2 Concentration Data'!G152</f>
        <v>566.90517898760379</v>
      </c>
      <c r="D152">
        <f>'CO2 Concentration Data'!H152</f>
        <v>716.31567695810725</v>
      </c>
      <c r="E152">
        <f>'CO2 Concentration Data'!I152</f>
        <v>865.32639523709804</v>
      </c>
      <c r="F152">
        <f>'CO2 Concentration Data'!K152-'CO2 Concentration Data'!$N$2</f>
        <v>402.37894565272495</v>
      </c>
    </row>
    <row r="153" spans="1:6" x14ac:dyDescent="0.25">
      <c r="A153">
        <f>'CO2 Concentration Data'!A153/60000</f>
        <v>12.489466666666667</v>
      </c>
      <c r="C153">
        <f>'CO2 Concentration Data'!G153</f>
        <v>568.67353152587259</v>
      </c>
      <c r="D153">
        <f>'CO2 Concentration Data'!H153</f>
        <v>686.62506332589817</v>
      </c>
      <c r="E153">
        <f>'CO2 Concentration Data'!I153</f>
        <v>874.69813220292019</v>
      </c>
      <c r="F153">
        <f>'CO2 Concentration Data'!K153-'CO2 Concentration Data'!$N$2</f>
        <v>402.41201202288863</v>
      </c>
    </row>
    <row r="154" spans="1:6" x14ac:dyDescent="0.25">
      <c r="A154">
        <f>'CO2 Concentration Data'!A154/60000</f>
        <v>12.572800000000001</v>
      </c>
      <c r="C154">
        <f>'CO2 Concentration Data'!G154</f>
        <v>573.93833518950748</v>
      </c>
      <c r="D154">
        <f>'CO2 Concentration Data'!H154</f>
        <v>656.4477344805573</v>
      </c>
      <c r="E154">
        <f>'CO2 Concentration Data'!I154</f>
        <v>906.64266505603109</v>
      </c>
      <c r="F154">
        <f>'CO2 Concentration Data'!K154-'CO2 Concentration Data'!$N$2</f>
        <v>402.29531032195541</v>
      </c>
    </row>
    <row r="155" spans="1:6" x14ac:dyDescent="0.25">
      <c r="A155">
        <f>'CO2 Concentration Data'!A155/60000</f>
        <v>12.6561</v>
      </c>
      <c r="C155">
        <f>'CO2 Concentration Data'!G155</f>
        <v>568.87446368868837</v>
      </c>
      <c r="D155">
        <f>'CO2 Concentration Data'!H155</f>
        <v>656.24494593930808</v>
      </c>
      <c r="E155">
        <f>'CO2 Concentration Data'!I155</f>
        <v>908.85964516809338</v>
      </c>
      <c r="F155">
        <f>'CO2 Concentration Data'!K155-'CO2 Concentration Data'!$N$2</f>
        <v>402.12414667319939</v>
      </c>
    </row>
    <row r="156" spans="1:6" x14ac:dyDescent="0.25">
      <c r="A156">
        <f>'CO2 Concentration Data'!A156/60000</f>
        <v>12.73945</v>
      </c>
      <c r="C156">
        <f>'CO2 Concentration Data'!G156</f>
        <v>567.14630883608413</v>
      </c>
      <c r="D156">
        <f>'CO2 Concentration Data'!H156</f>
        <v>623.18774480496563</v>
      </c>
      <c r="E156">
        <f>'CO2 Concentration Data'!I156</f>
        <v>913.29359531508123</v>
      </c>
      <c r="F156">
        <f>'CO2 Concentration Data'!K156-'CO2 Concentration Data'!$N$2</f>
        <v>402.10275109554027</v>
      </c>
    </row>
    <row r="157" spans="1:6" x14ac:dyDescent="0.25">
      <c r="A157">
        <f>'CO2 Concentration Data'!A157/60000</f>
        <v>12.822783333333334</v>
      </c>
      <c r="C157">
        <f>'CO2 Concentration Data'!G157</f>
        <v>564.93589428651921</v>
      </c>
      <c r="D157">
        <f>'CO2 Concentration Data'!H157</f>
        <v>628.54181089808731</v>
      </c>
      <c r="E157">
        <f>'CO2 Concentration Data'!I157</f>
        <v>852.12537662417753</v>
      </c>
      <c r="F157">
        <f>'CO2 Concentration Data'!K157-'CO2 Concentration Data'!$N$2</f>
        <v>401.9121372929643</v>
      </c>
    </row>
    <row r="158" spans="1:6" x14ac:dyDescent="0.25">
      <c r="A158">
        <f>'CO2 Concentration Data'!A158/60000</f>
        <v>12.906116666666666</v>
      </c>
      <c r="C158">
        <f>'CO2 Concentration Data'!G158</f>
        <v>557.46057961816473</v>
      </c>
      <c r="D158">
        <f>'CO2 Concentration Data'!H158</f>
        <v>682.60953707860506</v>
      </c>
      <c r="E158">
        <f>'CO2 Concentration Data'!I158</f>
        <v>815.74688354694217</v>
      </c>
      <c r="F158">
        <f>'CO2 Concentration Data'!K158-'CO2 Concentration Data'!$N$2</f>
        <v>401.84989637283297</v>
      </c>
    </row>
    <row r="159" spans="1:6" x14ac:dyDescent="0.25">
      <c r="A159">
        <f>'CO2 Concentration Data'!A159/60000</f>
        <v>12.98945</v>
      </c>
      <c r="C159">
        <f>'CO2 Concentration Data'!G159</f>
        <v>569.55770377604222</v>
      </c>
      <c r="D159">
        <f>'CO2 Concentration Data'!H159</f>
        <v>645.17180573588303</v>
      </c>
      <c r="E159">
        <f>'CO2 Concentration Data'!I159</f>
        <v>879.13208234990805</v>
      </c>
      <c r="F159">
        <f>'CO2 Concentration Data'!K159-'CO2 Concentration Data'!$N$2</f>
        <v>401.84017080966436</v>
      </c>
    </row>
    <row r="160" spans="1:6" x14ac:dyDescent="0.25">
      <c r="A160">
        <f>'CO2 Concentration Data'!A160/60000</f>
        <v>13.072800000000001</v>
      </c>
      <c r="C160">
        <f>'CO2 Concentration Data'!G160</f>
        <v>593.51073382609161</v>
      </c>
      <c r="D160">
        <f>'CO2 Concentration Data'!H160</f>
        <v>651.82379393637268</v>
      </c>
      <c r="E160">
        <f>'CO2 Concentration Data'!I160</f>
        <v>842.24977275509946</v>
      </c>
      <c r="F160">
        <f>'CO2 Concentration Data'!K160-'CO2 Concentration Data'!$N$2</f>
        <v>401.91408174428614</v>
      </c>
    </row>
    <row r="161" spans="1:6" x14ac:dyDescent="0.25">
      <c r="A161">
        <f>'CO2 Concentration Data'!A161/60000</f>
        <v>13.156133333333333</v>
      </c>
      <c r="C161">
        <f>'CO2 Concentration Data'!G161</f>
        <v>571.52698847712679</v>
      </c>
      <c r="D161">
        <f>'CO2 Concentration Data'!H161</f>
        <v>645.17180573588303</v>
      </c>
      <c r="E161">
        <f>'CO2 Concentration Data'!I161</f>
        <v>838.92430762557444</v>
      </c>
      <c r="F161">
        <f>'CO2 Concentration Data'!K161-'CO2 Concentration Data'!$N$2</f>
        <v>401.97826828276021</v>
      </c>
    </row>
    <row r="162" spans="1:6" x14ac:dyDescent="0.25">
      <c r="A162">
        <f>'CO2 Concentration Data'!A162/60000</f>
        <v>13.239466666666667</v>
      </c>
      <c r="C162">
        <f>'CO2 Concentration Data'!G162</f>
        <v>558.5457362776923</v>
      </c>
      <c r="D162">
        <f>'CO2 Concentration Data'!H162</f>
        <v>629.19074964324705</v>
      </c>
      <c r="E162">
        <f>'CO2 Concentration Data'!I162</f>
        <v>978.29110573021978</v>
      </c>
      <c r="F162">
        <f>'CO2 Concentration Data'!K162-'CO2 Concentration Data'!$N$2</f>
        <v>402.00938825656721</v>
      </c>
    </row>
    <row r="163" spans="1:6" x14ac:dyDescent="0.25">
      <c r="A163">
        <f>'CO2 Concentration Data'!A163/60000</f>
        <v>13.322800000000001</v>
      </c>
      <c r="C163">
        <f>'CO2 Concentration Data'!G163</f>
        <v>564.05171801738481</v>
      </c>
      <c r="D163">
        <f>'CO2 Concentration Data'!H163</f>
        <v>684.39422712834403</v>
      </c>
      <c r="E163">
        <f>'CO2 Concentration Data'!I163</f>
        <v>970.5317408393895</v>
      </c>
      <c r="F163">
        <f>'CO2 Concentration Data'!K163-'CO2 Concentration Data'!$N$2</f>
        <v>402.02105924357511</v>
      </c>
    </row>
    <row r="164" spans="1:6" x14ac:dyDescent="0.25">
      <c r="A164">
        <f>'CO2 Concentration Data'!A164/60000</f>
        <v>13.406133333333333</v>
      </c>
      <c r="C164">
        <f>'CO2 Concentration Data'!G164</f>
        <v>562.72543150937702</v>
      </c>
      <c r="D164">
        <f>'CO2 Concentration Data'!H164</f>
        <v>701.47036811395503</v>
      </c>
      <c r="E164">
        <f>'CO2 Concentration Data'!I164</f>
        <v>878.02359733244521</v>
      </c>
      <c r="F164">
        <f>'CO2 Concentration Data'!K164-'CO2 Concentration Data'!$N$2</f>
        <v>402.05412464122139</v>
      </c>
    </row>
    <row r="165" spans="1:6" x14ac:dyDescent="0.25">
      <c r="A165">
        <f>'CO2 Concentration Data'!A165/60000</f>
        <v>13.4895</v>
      </c>
      <c r="C165">
        <f>'CO2 Concentration Data'!G165</f>
        <v>555.49129491708015</v>
      </c>
      <c r="D165">
        <f>'CO2 Concentration Data'!H165</f>
        <v>697.2520533254127</v>
      </c>
      <c r="E165">
        <f>'CO2 Concentration Data'!I165</f>
        <v>841.64516471802904</v>
      </c>
      <c r="F165">
        <f>'CO2 Concentration Data'!K165-'CO2 Concentration Data'!$N$2</f>
        <v>402.09497134521786</v>
      </c>
    </row>
    <row r="166" spans="1:6" x14ac:dyDescent="0.25">
      <c r="A166">
        <f>'CO2 Concentration Data'!A166/60000</f>
        <v>13.572800000000001</v>
      </c>
      <c r="C166">
        <f>'CO2 Concentration Data'!G166</f>
        <v>574.38044944734577</v>
      </c>
      <c r="D166">
        <f>'CO2 Concentration Data'!H166</f>
        <v>671.98259575223437</v>
      </c>
      <c r="E166">
        <f>'CO2 Concentration Data'!I166</f>
        <v>800.32889489909599</v>
      </c>
      <c r="F166">
        <f>'CO2 Concentration Data'!K166-'CO2 Concentration Data'!$N$2</f>
        <v>401.98993946427169</v>
      </c>
    </row>
    <row r="167" spans="1:6" x14ac:dyDescent="0.25">
      <c r="A167">
        <f>'CO2 Concentration Data'!A167/60000</f>
        <v>13.6562</v>
      </c>
      <c r="C167">
        <f>'CO2 Concentration Data'!G167</f>
        <v>578.56014467903049</v>
      </c>
      <c r="D167">
        <f>'CO2 Concentration Data'!H167</f>
        <v>672.87493672100857</v>
      </c>
      <c r="E167">
        <f>'CO2 Concentration Data'!I167</f>
        <v>876.41128572027242</v>
      </c>
      <c r="F167">
        <f>'CO2 Concentration Data'!K167-'CO2 Concentration Data'!$N$2</f>
        <v>401.85184218567929</v>
      </c>
    </row>
    <row r="168" spans="1:6" x14ac:dyDescent="0.25">
      <c r="A168">
        <f>'CO2 Concentration Data'!A168/60000</f>
        <v>13.739483333333334</v>
      </c>
      <c r="C168">
        <f>'CO2 Concentration Data'!G168</f>
        <v>557.66156000855779</v>
      </c>
      <c r="D168">
        <f>'CO2 Concentration Data'!H168</f>
        <v>673.76723307273426</v>
      </c>
      <c r="E168">
        <f>'CO2 Concentration Data'!I168</f>
        <v>878.62826583233471</v>
      </c>
      <c r="F168">
        <f>'CO2 Concentration Data'!K168-'CO2 Concentration Data'!$N$2</f>
        <v>401.77598602172168</v>
      </c>
    </row>
    <row r="169" spans="1:6" x14ac:dyDescent="0.25">
      <c r="A169">
        <f>'CO2 Concentration Data'!A169/60000</f>
        <v>13.822800000000001</v>
      </c>
      <c r="C169">
        <f>'CO2 Concentration Data'!G169</f>
        <v>559.87197455812282</v>
      </c>
      <c r="D169">
        <f>'CO2 Concentration Data'!H169</f>
        <v>665.3305588786011</v>
      </c>
      <c r="E169">
        <f>'CO2 Concentration Data'!I169</f>
        <v>929.21547102045645</v>
      </c>
      <c r="F169">
        <f>'CO2 Concentration Data'!K169-'CO2 Concentration Data'!$N$2</f>
        <v>401.74486604791474</v>
      </c>
    </row>
    <row r="170" spans="1:6" x14ac:dyDescent="0.25">
      <c r="A170">
        <f>'CO2 Concentration Data'!A170/60000</f>
        <v>13.906133333333333</v>
      </c>
      <c r="C170">
        <f>'CO2 Concentration Data'!G170</f>
        <v>574.58138161016154</v>
      </c>
      <c r="D170">
        <f>'CO2 Concentration Data'!H170</f>
        <v>619.0099504085963</v>
      </c>
      <c r="E170">
        <f>'CO2 Concentration Data'!I170</f>
        <v>916.61906044460625</v>
      </c>
      <c r="F170">
        <f>'CO2 Concentration Data'!K170-'CO2 Concentration Data'!$N$2</f>
        <v>401.78765700872964</v>
      </c>
    </row>
    <row r="171" spans="1:6" x14ac:dyDescent="0.25">
      <c r="A171">
        <f>'CO2 Concentration Data'!A171/60000</f>
        <v>13.989483333333334</v>
      </c>
      <c r="C171">
        <f>'CO2 Concentration Data'!G171</f>
        <v>559.87197455812282</v>
      </c>
      <c r="D171">
        <f>'CO2 Concentration Data'!H171</f>
        <v>612.56080347859495</v>
      </c>
      <c r="E171">
        <f>'CO2 Concentration Data'!I171</f>
        <v>912.68892681519173</v>
      </c>
      <c r="F171">
        <f>'CO2 Concentration Data'!K171-'CO2 Concentration Data'!$N$2</f>
        <v>401.7020750870999</v>
      </c>
    </row>
    <row r="172" spans="1:6" x14ac:dyDescent="0.25">
      <c r="A172">
        <f>'CO2 Concentration Data'!A172/60000</f>
        <v>14.072816666666666</v>
      </c>
      <c r="C172">
        <f>'CO2 Concentration Data'!G172</f>
        <v>557.46057961816473</v>
      </c>
      <c r="D172">
        <f>'CO2 Concentration Data'!H172</f>
        <v>677.98559653442044</v>
      </c>
      <c r="E172">
        <f>'CO2 Concentration Data'!I172</f>
        <v>802.54587501115827</v>
      </c>
      <c r="F172">
        <f>'CO2 Concentration Data'!K172-'CO2 Concentration Data'!$N$2</f>
        <v>401.67095414077551</v>
      </c>
    </row>
    <row r="173" spans="1:6" x14ac:dyDescent="0.25">
      <c r="A173">
        <f>'CO2 Concentration Data'!A173/60000</f>
        <v>14.156383333333334</v>
      </c>
      <c r="C173">
        <f>'CO2 Concentration Data'!G173</f>
        <v>559.67103837634227</v>
      </c>
      <c r="D173">
        <f>'CO2 Concentration Data'!H173</f>
        <v>636.49172120594483</v>
      </c>
      <c r="E173">
        <f>'CO2 Concentration Data'!I173</f>
        <v>778.86457395213358</v>
      </c>
      <c r="F173">
        <f>'CO2 Concentration Data'!K173-'CO2 Concentration Data'!$N$2</f>
        <v>401.49979049201954</v>
      </c>
    </row>
    <row r="174" spans="1:6" x14ac:dyDescent="0.25">
      <c r="A174">
        <f>'CO2 Concentration Data'!A174/60000</f>
        <v>14.2395</v>
      </c>
      <c r="C174">
        <f>'CO2 Concentration Data'!G174</f>
        <v>554.36598879946541</v>
      </c>
      <c r="D174">
        <f>'CO2 Concentration Data'!H174</f>
        <v>637.83026105177328</v>
      </c>
      <c r="E174">
        <f>'CO2 Concentration Data'!I174</f>
        <v>957.93526980072022</v>
      </c>
      <c r="F174">
        <f>'CO2 Concentration Data'!K174-'CO2 Concentration Data'!$N$2</f>
        <v>401.45699953120459</v>
      </c>
    </row>
    <row r="175" spans="1:6" x14ac:dyDescent="0.25">
      <c r="A175">
        <f>'CO2 Concentration Data'!A175/60000</f>
        <v>14.322800000000001</v>
      </c>
      <c r="C175">
        <f>'CO2 Concentration Data'!G175</f>
        <v>553.96412045486898</v>
      </c>
      <c r="D175">
        <f>'CO2 Concentration Data'!H175</f>
        <v>628.09561202103293</v>
      </c>
      <c r="E175">
        <f>'CO2 Concentration Data'!I175</f>
        <v>855.9546683484125</v>
      </c>
      <c r="F175">
        <f>'CO2 Concentration Data'!K175-'CO2 Concentration Data'!$N$2</f>
        <v>401.35002222641907</v>
      </c>
    </row>
    <row r="176" spans="1:6" x14ac:dyDescent="0.25">
      <c r="A176">
        <f>'CO2 Concentration Data'!A176/60000</f>
        <v>14.406133333333333</v>
      </c>
      <c r="C176">
        <f>'CO2 Concentration Data'!G176</f>
        <v>563.40867561569553</v>
      </c>
      <c r="D176">
        <f>'CO2 Concentration Data'!H176</f>
        <v>679.0807301005392</v>
      </c>
      <c r="E176">
        <f>'CO2 Concentration Data'!I176</f>
        <v>899.48790820227123</v>
      </c>
      <c r="F176">
        <f>'CO2 Concentration Data'!K176-'CO2 Concentration Data'!$N$2</f>
        <v>401.21192514233024</v>
      </c>
    </row>
    <row r="177" spans="1:6" x14ac:dyDescent="0.25">
      <c r="A177">
        <f>'CO2 Concentration Data'!A177/60000</f>
        <v>14.489483333333334</v>
      </c>
      <c r="C177">
        <f>'CO2 Concentration Data'!G177</f>
        <v>555.25016506859981</v>
      </c>
      <c r="D177">
        <f>'CO2 Concentration Data'!H177</f>
        <v>625.66198728222957</v>
      </c>
      <c r="E177">
        <f>'CO2 Concentration Data'!I177</f>
        <v>1038.8546559212341</v>
      </c>
      <c r="F177">
        <f>'CO2 Concentration Data'!K177-'CO2 Concentration Data'!$N$2</f>
        <v>401.06215687672983</v>
      </c>
    </row>
    <row r="178" spans="1:6" x14ac:dyDescent="0.25">
      <c r="A178">
        <f>'CO2 Concentration Data'!A178/60000</f>
        <v>14.572816666666666</v>
      </c>
      <c r="C178">
        <f>'CO2 Concentration Data'!G178</f>
        <v>553.28088036751512</v>
      </c>
      <c r="D178">
        <f>'CO2 Concentration Data'!H178</f>
        <v>643.83326589005469</v>
      </c>
      <c r="E178">
        <f>'CO2 Concentration Data'!I178</f>
        <v>1021.2197375470082</v>
      </c>
      <c r="F178">
        <f>'CO2 Concentration Data'!K178-'CO2 Concentration Data'!$N$2</f>
        <v>400.86959881733554</v>
      </c>
    </row>
    <row r="179" spans="1:6" x14ac:dyDescent="0.25">
      <c r="A179">
        <f>'CO2 Concentration Data'!A179/60000</f>
        <v>14.65615</v>
      </c>
      <c r="C179">
        <f>'CO2 Concentration Data'!G179</f>
        <v>570.64281220799239</v>
      </c>
      <c r="D179">
        <f>'CO2 Concentration Data'!H179</f>
        <v>738.50252237417862</v>
      </c>
      <c r="E179">
        <f>'CO2 Concentration Data'!I179</f>
        <v>986.5543476014426</v>
      </c>
      <c r="F179">
        <f>'CO2 Concentration Data'!K179-'CO2 Concentration Data'!$N$2</f>
        <v>400.74122612939436</v>
      </c>
    </row>
    <row r="180" spans="1:6" x14ac:dyDescent="0.25">
      <c r="A180">
        <f>'CO2 Concentration Data'!A180/60000</f>
        <v>14.739666666666666</v>
      </c>
      <c r="C180">
        <f>'CO2 Concentration Data'!G180</f>
        <v>558.5457362776923</v>
      </c>
      <c r="D180">
        <f>'CO2 Concentration Data'!H180</f>
        <v>783.72799727806466</v>
      </c>
      <c r="E180">
        <f>'CO2 Concentration Data'!I180</f>
        <v>887.39532422113086</v>
      </c>
      <c r="F180">
        <f>'CO2 Concentration Data'!K180-'CO2 Concentration Data'!$N$2</f>
        <v>400.63619405394468</v>
      </c>
    </row>
    <row r="181" spans="1:6" x14ac:dyDescent="0.25">
      <c r="A181">
        <f>'CO2 Concentration Data'!A181/60000</f>
        <v>14.823066666666668</v>
      </c>
      <c r="C181">
        <f>'CO2 Concentration Data'!G181</f>
        <v>567.54822540825785</v>
      </c>
      <c r="D181">
        <f>'CO2 Concentration Data'!H181</f>
        <v>735.8255400288092</v>
      </c>
      <c r="E181">
        <f>'CO2 Concentration Data'!I181</f>
        <v>949.0674198924271</v>
      </c>
      <c r="F181">
        <f>'CO2 Concentration Data'!K181-'CO2 Concentration Data'!$N$2</f>
        <v>400.4553060090409</v>
      </c>
    </row>
    <row r="182" spans="1:6" x14ac:dyDescent="0.25">
      <c r="A182">
        <f>'CO2 Concentration Data'!A182/60000</f>
        <v>14.906133333333333</v>
      </c>
      <c r="C182">
        <f>'CO2 Concentration Data'!G182</f>
        <v>557.66156000855779</v>
      </c>
      <c r="D182">
        <f>'CO2 Concentration Data'!H182</f>
        <v>640.06109724932742</v>
      </c>
      <c r="E182">
        <f>'CO2 Concentration Data'!I182</f>
        <v>998.14311506500962</v>
      </c>
      <c r="F182">
        <f>'CO2 Concentration Data'!K182-'CO2 Concentration Data'!$N$2</f>
        <v>400.48837140668718</v>
      </c>
    </row>
    <row r="183" spans="1:6" x14ac:dyDescent="0.25">
      <c r="A183">
        <f>'CO2 Concentration Data'!A183/60000</f>
        <v>14.989466666666667</v>
      </c>
      <c r="C183">
        <f>'CO2 Concentration Data'!G183</f>
        <v>559.22892813746876</v>
      </c>
      <c r="D183">
        <f>'CO2 Concentration Data'!H183</f>
        <v>648.05162529564541</v>
      </c>
      <c r="E183">
        <f>'CO2 Concentration Data'!I183</f>
        <v>932.54093614998158</v>
      </c>
      <c r="F183">
        <f>'CO2 Concentration Data'!K183-'CO2 Concentration Data'!$N$2</f>
        <v>400.27636338797646</v>
      </c>
    </row>
    <row r="184" spans="1:6" x14ac:dyDescent="0.25">
      <c r="A184">
        <f>'CO2 Concentration Data'!A184/60000</f>
        <v>15.072816666666666</v>
      </c>
      <c r="C184">
        <f>'CO2 Concentration Data'!G184</f>
        <v>560.55521464547655</v>
      </c>
      <c r="D184">
        <f>'CO2 Concentration Data'!H184</f>
        <v>673.52387546616831</v>
      </c>
      <c r="E184">
        <f>'CO2 Concentration Data'!I184</f>
        <v>880.74445442490003</v>
      </c>
      <c r="F184">
        <f>'CO2 Concentration Data'!K184-'CO2 Concentration Data'!$N$2</f>
        <v>400.17911164635962</v>
      </c>
    </row>
    <row r="185" spans="1:6" x14ac:dyDescent="0.25">
      <c r="A185">
        <f>'CO2 Concentration Data'!A185/60000</f>
        <v>15.15615</v>
      </c>
      <c r="C185">
        <f>'CO2 Concentration Data'!G185</f>
        <v>580.08736736881895</v>
      </c>
      <c r="D185">
        <f>'CO2 Concentration Data'!H185</f>
        <v>695.0212211839538</v>
      </c>
      <c r="E185">
        <f>'CO2 Concentration Data'!I185</f>
        <v>903.92186842639558</v>
      </c>
      <c r="F185">
        <f>'CO2 Concentration Data'!K185-'CO2 Concentration Data'!$N$2</f>
        <v>400.10519954471698</v>
      </c>
    </row>
    <row r="186" spans="1:6" x14ac:dyDescent="0.25">
      <c r="A186">
        <f>'CO2 Concentration Data'!A186/60000</f>
        <v>15.239483333333334</v>
      </c>
      <c r="C186">
        <f>'CO2 Concentration Data'!G186</f>
        <v>575.46555787929594</v>
      </c>
      <c r="D186">
        <f>'CO2 Concentration Data'!H186</f>
        <v>671.33360833393078</v>
      </c>
      <c r="E186">
        <f>'CO2 Concentration Data'!I186</f>
        <v>982.72505587720764</v>
      </c>
      <c r="F186">
        <f>'CO2 Concentration Data'!K186-'CO2 Concentration Data'!$N$2</f>
        <v>400.0196178175907</v>
      </c>
    </row>
    <row r="187" spans="1:6" x14ac:dyDescent="0.25">
      <c r="A187">
        <f>'CO2 Concentration Data'!A187/60000</f>
        <v>15.322816666666666</v>
      </c>
      <c r="C187">
        <f>'CO2 Concentration Data'!G187</f>
        <v>568.87446368868837</v>
      </c>
      <c r="D187">
        <f>'CO2 Concentration Data'!H187</f>
        <v>630.5292894890755</v>
      </c>
      <c r="E187">
        <f>'CO2 Concentration Data'!I187</f>
        <v>1001.9723362492888</v>
      </c>
      <c r="F187">
        <f>'CO2 Concentration Data'!K187-'CO2 Concentration Data'!$N$2</f>
        <v>399.93598151430376</v>
      </c>
    </row>
    <row r="188" spans="1:6" x14ac:dyDescent="0.25">
      <c r="A188">
        <f>'CO2 Concentration Data'!A188/60000</f>
        <v>15.40615</v>
      </c>
      <c r="C188">
        <f>'CO2 Concentration Data'!G188</f>
        <v>569.75863995782277</v>
      </c>
      <c r="D188">
        <f>'CO2 Concentration Data'!H188</f>
        <v>656.4477344805573</v>
      </c>
      <c r="E188">
        <f>'CO2 Concentration Data'!I188</f>
        <v>927.09928242789113</v>
      </c>
      <c r="F188">
        <f>'CO2 Concentration Data'!K188-'CO2 Concentration Data'!$N$2</f>
        <v>399.90291631116099</v>
      </c>
    </row>
    <row r="189" spans="1:6" x14ac:dyDescent="0.25">
      <c r="A189">
        <f>'CO2 Concentration Data'!A189/60000</f>
        <v>15.489483333333334</v>
      </c>
      <c r="C189">
        <f>'CO2 Concentration Data'!G189</f>
        <v>564.25265419916536</v>
      </c>
      <c r="D189">
        <f>'CO2 Concentration Data'!H189</f>
        <v>734.28420758563618</v>
      </c>
      <c r="E189">
        <f>'CO2 Concentration Data'!I189</f>
        <v>906.64266505603109</v>
      </c>
      <c r="F189">
        <f>'CO2 Concentration Data'!K189-'CO2 Concentration Data'!$N$2</f>
        <v>399.76481786554774</v>
      </c>
    </row>
    <row r="190" spans="1:6" x14ac:dyDescent="0.25">
      <c r="A190">
        <f>'CO2 Concentration Data'!A190/60000</f>
        <v>15.572800000000001</v>
      </c>
      <c r="C190">
        <f>'CO2 Concentration Data'!G190</f>
        <v>566.02100271846939</v>
      </c>
      <c r="D190">
        <f>'CO2 Concentration Data'!H190</f>
        <v>747.38539544536604</v>
      </c>
      <c r="E190">
        <f>'CO2 Concentration Data'!I190</f>
        <v>839.42818460596686</v>
      </c>
      <c r="F190">
        <f>'CO2 Concentration Data'!K190-'CO2 Concentration Data'!$N$2</f>
        <v>399.59559964063101</v>
      </c>
    </row>
    <row r="191" spans="1:6" x14ac:dyDescent="0.25">
      <c r="A191">
        <f>'CO2 Concentration Data'!A191/60000</f>
        <v>15.6561</v>
      </c>
      <c r="C191">
        <f>'CO2 Concentration Data'!G191</f>
        <v>567.99028741955397</v>
      </c>
      <c r="D191">
        <f>'CO2 Concentration Data'!H191</f>
        <v>680.17586366665785</v>
      </c>
      <c r="E191">
        <f>'CO2 Concentration Data'!I191</f>
        <v>941.91267311580361</v>
      </c>
      <c r="F191">
        <f>'CO2 Concentration Data'!K191-'CO2 Concentration Data'!$N$2</f>
        <v>399.41471140122377</v>
      </c>
    </row>
    <row r="192" spans="1:6" x14ac:dyDescent="0.25">
      <c r="A192">
        <f>'CO2 Concentration Data'!A192/60000</f>
        <v>15.73945</v>
      </c>
      <c r="C192">
        <f>'CO2 Concentration Data'!G192</f>
        <v>564.25265419916536</v>
      </c>
      <c r="D192">
        <f>'CO2 Concentration Data'!H192</f>
        <v>721.62916992981684</v>
      </c>
      <c r="E192">
        <f>'CO2 Concentration Data'!I192</f>
        <v>1013.5610432500366</v>
      </c>
      <c r="F192">
        <f>'CO2 Concentration Data'!K192-'CO2 Concentration Data'!$N$2</f>
        <v>399.31940391642536</v>
      </c>
    </row>
    <row r="193" spans="1:6" x14ac:dyDescent="0.25">
      <c r="A193">
        <f>'CO2 Concentration Data'!A193/60000</f>
        <v>15.822766666666666</v>
      </c>
      <c r="C193">
        <f>'CO2 Concentration Data'!G193</f>
        <v>568.67353152587259</v>
      </c>
      <c r="D193">
        <f>'CO2 Concentration Data'!H193</f>
        <v>700.82142936879529</v>
      </c>
      <c r="E193">
        <f>'CO2 Concentration Data'!I193</f>
        <v>996.42995147052068</v>
      </c>
      <c r="F193">
        <f>'CO2 Concentration Data'!K193-'CO2 Concentration Data'!$N$2</f>
        <v>399.27661295561052</v>
      </c>
    </row>
    <row r="194" spans="1:6" x14ac:dyDescent="0.25">
      <c r="A194">
        <f>'CO2 Concentration Data'!A194/60000</f>
        <v>15.9061</v>
      </c>
      <c r="C194">
        <f>'CO2 Concentration Data'!G194</f>
        <v>565.13683046829976</v>
      </c>
      <c r="D194">
        <f>'CO2 Concentration Data'!H194</f>
        <v>747.58818398661538</v>
      </c>
      <c r="E194">
        <f>'CO2 Concentration Data'!I194</f>
        <v>961.76462198777426</v>
      </c>
      <c r="F194">
        <f>'CO2 Concentration Data'!K194-'CO2 Concentration Data'!$N$2</f>
        <v>399.2649419686025</v>
      </c>
    </row>
    <row r="195" spans="1:6" x14ac:dyDescent="0.25">
      <c r="A195">
        <f>'CO2 Concentration Data'!A195/60000</f>
        <v>15.989433333333332</v>
      </c>
      <c r="C195">
        <f>'CO2 Concentration Data'!G195</f>
        <v>575.90766811816934</v>
      </c>
      <c r="D195">
        <f>'CO2 Concentration Data'!H195</f>
        <v>761.54114780589794</v>
      </c>
      <c r="E195">
        <f>'CO2 Concentration Data'!I195</f>
        <v>917.72755553920558</v>
      </c>
      <c r="F195">
        <f>'CO2 Concentration Data'!K195-'CO2 Concentration Data'!$N$2</f>
        <v>399.40303905269144</v>
      </c>
    </row>
    <row r="196" spans="1:6" x14ac:dyDescent="0.25">
      <c r="A196">
        <f>'CO2 Concentration Data'!A196/60000</f>
        <v>16.072783333333334</v>
      </c>
      <c r="C196">
        <f>'CO2 Concentration Data'!G196</f>
        <v>564.93589428651921</v>
      </c>
      <c r="D196">
        <f>'CO2 Concentration Data'!H196</f>
        <v>666.66909872442955</v>
      </c>
      <c r="E196">
        <f>'CO2 Concentration Data'!I196</f>
        <v>902.81338340893274</v>
      </c>
      <c r="F196">
        <f>'CO2 Concentration Data'!K196-'CO2 Concentration Data'!$N$2</f>
        <v>399.48861980730027</v>
      </c>
    </row>
    <row r="197" spans="1:6" x14ac:dyDescent="0.25">
      <c r="A197">
        <f>'CO2 Concentration Data'!A197/60000</f>
        <v>16.156099999999999</v>
      </c>
      <c r="C197">
        <f>'CO2 Concentration Data'!G197</f>
        <v>609.30524931008074</v>
      </c>
      <c r="D197">
        <f>'CO2 Concentration Data'!H197</f>
        <v>694.61559137221627</v>
      </c>
      <c r="E197">
        <f>'CO2 Concentration Data'!I197</f>
        <v>913.79742190979107</v>
      </c>
      <c r="F197">
        <f>'CO2 Concentration Data'!K197-'CO2 Concentration Data'!$N$2</f>
        <v>399.72202320916671</v>
      </c>
    </row>
    <row r="198" spans="1:6" x14ac:dyDescent="0.25">
      <c r="A198">
        <f>'CO2 Concentration Data'!A198/60000</f>
        <v>16.239433333333334</v>
      </c>
      <c r="C198">
        <f>'CO2 Concentration Data'!G198</f>
        <v>572.17003489778085</v>
      </c>
      <c r="D198">
        <f>'CO2 Concentration Data'!H198</f>
        <v>657.58343711199279</v>
      </c>
      <c r="E198">
        <f>'CO2 Concentration Data'!I198</f>
        <v>847.18754949679715</v>
      </c>
      <c r="F198">
        <f>'CO2 Concentration Data'!K198-'CO2 Concentration Data'!$N$2</f>
        <v>400.14604041360906</v>
      </c>
    </row>
    <row r="199" spans="1:6" x14ac:dyDescent="0.25">
      <c r="A199">
        <f>'CO2 Concentration Data'!A199/60000</f>
        <v>16.322766666666666</v>
      </c>
      <c r="C199">
        <f>'CO2 Concentration Data'!G199</f>
        <v>597.44930322826087</v>
      </c>
      <c r="D199">
        <f>'CO2 Concentration Data'!H199</f>
        <v>652.67556989592549</v>
      </c>
      <c r="E199">
        <f>'CO2 Concentration Data'!I199</f>
        <v>827.33559054769</v>
      </c>
      <c r="F199">
        <f>'CO2 Concentration Data'!K199-'CO2 Concentration Data'!$N$2</f>
        <v>400.4339057632983</v>
      </c>
    </row>
    <row r="200" spans="1:6" x14ac:dyDescent="0.25">
      <c r="A200">
        <f>'CO2 Concentration Data'!A200/60000</f>
        <v>16.406099999999999</v>
      </c>
      <c r="C200">
        <f>'CO2 Concentration Data'!G200</f>
        <v>573.93833518950748</v>
      </c>
      <c r="D200">
        <f>'CO2 Concentration Data'!H200</f>
        <v>743.16703198367998</v>
      </c>
      <c r="E200">
        <f>'CO2 Concentration Data'!I200</f>
        <v>914.40209040968057</v>
      </c>
      <c r="F200">
        <f>'CO2 Concentration Data'!K200-'CO2 Concentration Data'!$N$2</f>
        <v>400.47669672411314</v>
      </c>
    </row>
    <row r="201" spans="1:6" x14ac:dyDescent="0.25">
      <c r="A201">
        <f>'CO2 Concentration Data'!A201/60000</f>
        <v>16.489433333333334</v>
      </c>
      <c r="C201">
        <f>'CO2 Concentration Data'!G201</f>
        <v>589.9740327685189</v>
      </c>
      <c r="D201">
        <f>'CO2 Concentration Data'!H201</f>
        <v>671.77975448174607</v>
      </c>
      <c r="E201">
        <f>'CO2 Concentration Data'!I201</f>
        <v>944.12964315072929</v>
      </c>
      <c r="F201">
        <f>'CO2 Concentration Data'!K201-'CO2 Concentration Data'!$N$2</f>
        <v>400.32692845851284</v>
      </c>
    </row>
    <row r="202" spans="1:6" x14ac:dyDescent="0.25">
      <c r="A202">
        <f>'CO2 Concentration Data'!A202/60000</f>
        <v>16.572783333333334</v>
      </c>
      <c r="C202">
        <f>'CO2 Concentration Data'!G202</f>
        <v>570.84374838977305</v>
      </c>
      <c r="D202">
        <f>'CO2 Concentration Data'!H202</f>
        <v>624.08008982983517</v>
      </c>
      <c r="E202">
        <f>'CO2 Concentration Data'!I202</f>
        <v>1033.4130525848263</v>
      </c>
      <c r="F202">
        <f>'CO2 Concentration Data'!K202-'CO2 Concentration Data'!$N$2</f>
        <v>400.23162214073528</v>
      </c>
    </row>
    <row r="203" spans="1:6" x14ac:dyDescent="0.25">
      <c r="A203">
        <f>'CO2 Concentration Data'!A203/60000</f>
        <v>16.656099999999999</v>
      </c>
      <c r="C203">
        <f>'CO2 Concentration Data'!G203</f>
        <v>572.41116474626119</v>
      </c>
      <c r="D203">
        <f>'CO2 Concentration Data'!H203</f>
        <v>658.02958325980796</v>
      </c>
      <c r="E203">
        <f>'CO2 Concentration Data'!I203</f>
        <v>1028.9791024378385</v>
      </c>
      <c r="F203">
        <f>'CO2 Concentration Data'!K203-'CO2 Concentration Data'!$N$2</f>
        <v>400.12464600297074</v>
      </c>
    </row>
    <row r="204" spans="1:6" x14ac:dyDescent="0.25">
      <c r="A204">
        <f>'CO2 Concentration Data'!A204/60000</f>
        <v>16.739433333333334</v>
      </c>
      <c r="C204">
        <f>'CO2 Concentration Data'!G204</f>
        <v>580.52947760769234</v>
      </c>
      <c r="D204">
        <f>'CO2 Concentration Data'!H204</f>
        <v>649.59290906567469</v>
      </c>
      <c r="E204">
        <f>'CO2 Concentration Data'!I204</f>
        <v>857.06315336587534</v>
      </c>
      <c r="F204">
        <f>'CO2 Concentration Data'!K204-'CO2 Concentration Data'!$N$2</f>
        <v>400.0507352628523</v>
      </c>
    </row>
    <row r="205" spans="1:6" x14ac:dyDescent="0.25">
      <c r="A205">
        <f>'CO2 Concentration Data'!A205/60000</f>
        <v>16.822766666666666</v>
      </c>
      <c r="C205">
        <f>'CO2 Concentration Data'!G205</f>
        <v>576.14879796664968</v>
      </c>
      <c r="D205">
        <f>'CO2 Concentration Data'!H205</f>
        <v>629.83973300545517</v>
      </c>
      <c r="E205">
        <f>'CO2 Concentration Data'!I205</f>
        <v>824.01012541816499</v>
      </c>
      <c r="F205">
        <f>'CO2 Concentration Data'!K205-'CO2 Concentration Data'!$N$2</f>
        <v>399.87179147476701</v>
      </c>
    </row>
    <row r="206" spans="1:6" x14ac:dyDescent="0.25">
      <c r="A206">
        <f>'CO2 Concentration Data'!A206/60000</f>
        <v>16.906099999999999</v>
      </c>
      <c r="C206">
        <f>'CO2 Concentration Data'!G206</f>
        <v>570.44183181759934</v>
      </c>
      <c r="D206">
        <f>'CO2 Concentration Data'!H206</f>
        <v>638.2764112556838</v>
      </c>
      <c r="E206">
        <f>'CO2 Concentration Data'!I206</f>
        <v>847.18754949679715</v>
      </c>
      <c r="F206">
        <f>'CO2 Concentration Data'!K206-'CO2 Concentration Data'!$N$2</f>
        <v>399.73369419617467</v>
      </c>
    </row>
    <row r="207" spans="1:6" x14ac:dyDescent="0.25">
      <c r="A207">
        <f>'CO2 Concentration Data'!A207/60000</f>
        <v>16.989450000000001</v>
      </c>
      <c r="C207">
        <f>'CO2 Concentration Data'!G207</f>
        <v>564.49378404764582</v>
      </c>
      <c r="D207">
        <f>'CO2 Concentration Data'!H207</f>
        <v>635.39658763982607</v>
      </c>
      <c r="E207">
        <f>'CO2 Concentration Data'!I207</f>
        <v>842.24977275509946</v>
      </c>
      <c r="F207">
        <f>'CO2 Concentration Data'!K207-'CO2 Concentration Data'!$N$2</f>
        <v>399.62671689138915</v>
      </c>
    </row>
    <row r="208" spans="1:6" x14ac:dyDescent="0.25">
      <c r="A208">
        <f>'CO2 Concentration Data'!A208/60000</f>
        <v>17.072783333333334</v>
      </c>
      <c r="C208">
        <f>'CO2 Concentration Data'!G208</f>
        <v>563.85073762699176</v>
      </c>
      <c r="D208">
        <f>'CO2 Concentration Data'!H208</f>
        <v>642.25141305470856</v>
      </c>
      <c r="E208">
        <f>'CO2 Concentration Data'!I208</f>
        <v>831.16494273474416</v>
      </c>
      <c r="F208">
        <f>'CO2 Concentration Data'!K208-'CO2 Concentration Data'!$N$2</f>
        <v>399.50029079430817</v>
      </c>
    </row>
    <row r="209" spans="1:6" x14ac:dyDescent="0.25">
      <c r="A209">
        <f>'CO2 Concentration Data'!A209/60000</f>
        <v>17.156099999999999</v>
      </c>
      <c r="C209">
        <f>'CO2 Concentration Data'!G209</f>
        <v>565.13683046829976</v>
      </c>
      <c r="D209">
        <f>'CO2 Concentration Data'!H209</f>
        <v>687.51740835076771</v>
      </c>
      <c r="E209">
        <f>'CO2 Concentration Data'!I209</f>
        <v>806.97976469532693</v>
      </c>
      <c r="F209">
        <f>'CO2 Concentration Data'!K209-'CO2 Concentration Data'!$N$2</f>
        <v>399.46916984798384</v>
      </c>
    </row>
    <row r="210" spans="1:6" x14ac:dyDescent="0.25">
      <c r="A210">
        <f>'CO2 Concentration Data'!A210/60000</f>
        <v>17.239466666666665</v>
      </c>
      <c r="C210">
        <f>'CO2 Concentration Data'!G210</f>
        <v>562.72543150937702</v>
      </c>
      <c r="D210">
        <f>'CO2 Concentration Data'!H210</f>
        <v>661.55839429396917</v>
      </c>
      <c r="E210">
        <f>'CO2 Concentration Data'!I210</f>
        <v>790.4532809528813</v>
      </c>
      <c r="F210">
        <f>'CO2 Concentration Data'!K210-'CO2 Concentration Data'!$N$2</f>
        <v>399.45944409031165</v>
      </c>
    </row>
    <row r="211" spans="1:6" x14ac:dyDescent="0.25">
      <c r="A211">
        <f>'CO2 Concentration Data'!A211/60000</f>
        <v>17.322766666666666</v>
      </c>
      <c r="C211">
        <f>'CO2 Concentration Data'!G211</f>
        <v>563.6096077785113</v>
      </c>
      <c r="D211">
        <f>'CO2 Concentration Data'!H211</f>
        <v>737.61018140540443</v>
      </c>
      <c r="E211">
        <f>'CO2 Concentration Data'!I211</f>
        <v>790.95715793327383</v>
      </c>
      <c r="F211">
        <f>'CO2 Concentration Data'!K211-'CO2 Concentration Data'!$N$2</f>
        <v>399.52168637196735</v>
      </c>
    </row>
    <row r="212" spans="1:6" x14ac:dyDescent="0.25">
      <c r="A212">
        <f>'CO2 Concentration Data'!A212/60000</f>
        <v>17.406099999999999</v>
      </c>
      <c r="C212">
        <f>'CO2 Concentration Data'!G212</f>
        <v>582.49876230877692</v>
      </c>
      <c r="D212">
        <f>'CO2 Concentration Data'!H212</f>
        <v>739.39486739904805</v>
      </c>
      <c r="E212">
        <f>'CO2 Concentration Data'!I212</f>
        <v>793.17413804533601</v>
      </c>
      <c r="F212">
        <f>'CO2 Concentration Data'!K212-'CO2 Concentration Data'!$N$2</f>
        <v>399.63838807290057</v>
      </c>
    </row>
    <row r="213" spans="1:6" x14ac:dyDescent="0.25">
      <c r="A213">
        <f>'CO2 Concentration Data'!A213/60000</f>
        <v>17.489450000000001</v>
      </c>
      <c r="C213">
        <f>'CO2 Concentration Data'!G213</f>
        <v>561.84125925920739</v>
      </c>
      <c r="D213">
        <f>'CO2 Concentration Data'!H213</f>
        <v>654.70361349613506</v>
      </c>
      <c r="E213">
        <f>'CO2 Concentration Data'!I213</f>
        <v>810.80911688238098</v>
      </c>
      <c r="F213">
        <f>'CO2 Concentration Data'!K213-'CO2 Concentration Data'!$N$2</f>
        <v>399.51001538495944</v>
      </c>
    </row>
    <row r="214" spans="1:6" x14ac:dyDescent="0.25">
      <c r="A214">
        <f>'CO2 Concentration Data'!A214/60000</f>
        <v>17.572766666666666</v>
      </c>
      <c r="C214">
        <f>'CO2 Concentration Data'!G214</f>
        <v>565.3779603167801</v>
      </c>
      <c r="D214">
        <f>'CO2 Concentration Data'!H214</f>
        <v>670.88741351297188</v>
      </c>
      <c r="E214">
        <f>'CO2 Concentration Data'!I214</f>
        <v>837.31199601340165</v>
      </c>
      <c r="F214">
        <f>'CO2 Concentration Data'!K214-'CO2 Concentration Data'!$N$2</f>
        <v>399.54113535876633</v>
      </c>
    </row>
    <row r="215" spans="1:6" x14ac:dyDescent="0.25">
      <c r="A215">
        <f>'CO2 Concentration Data'!A215/60000</f>
        <v>17.656116666666666</v>
      </c>
      <c r="C215">
        <f>'CO2 Concentration Data'!G215</f>
        <v>566.02100271846939</v>
      </c>
      <c r="D215">
        <f>'CO2 Concentration Data'!H215</f>
        <v>678.83737249397325</v>
      </c>
      <c r="E215">
        <f>'CO2 Concentration Data'!I215</f>
        <v>978.79498271061232</v>
      </c>
      <c r="F215">
        <f>'CO2 Concentration Data'!K215-'CO2 Concentration Data'!$N$2</f>
        <v>399.36219157068092</v>
      </c>
    </row>
    <row r="216" spans="1:6" x14ac:dyDescent="0.25">
      <c r="A216">
        <f>'CO2 Concentration Data'!A216/60000</f>
        <v>17.739433333333334</v>
      </c>
      <c r="C216">
        <f>'CO2 Concentration Data'!G216</f>
        <v>558.10362201985401</v>
      </c>
      <c r="D216">
        <f>'CO2 Concentration Data'!H216</f>
        <v>672.63153449739411</v>
      </c>
      <c r="E216">
        <f>'CO2 Concentration Data'!I216</f>
        <v>868.65186036662305</v>
      </c>
      <c r="F216">
        <f>'CO2 Concentration Data'!K216-'CO2 Concentration Data'!$N$2</f>
        <v>399.24354464041193</v>
      </c>
    </row>
    <row r="217" spans="1:6" x14ac:dyDescent="0.25">
      <c r="A217">
        <f>'CO2 Concentration Data'!A217/60000</f>
        <v>17.822749999999999</v>
      </c>
      <c r="C217">
        <f>'CO2 Concentration Data'!G217</f>
        <v>586.03541513877246</v>
      </c>
      <c r="D217">
        <f>'CO2 Concentration Data'!H217</f>
        <v>673.07772931835314</v>
      </c>
      <c r="E217">
        <f>'CO2 Concentration Data'!I217</f>
        <v>968.4154917840051</v>
      </c>
      <c r="F217">
        <f>'CO2 Concentration Data'!K217-'CO2 Concentration Data'!$N$2</f>
        <v>399.21242466660493</v>
      </c>
    </row>
    <row r="218" spans="1:6" x14ac:dyDescent="0.25">
      <c r="A218">
        <f>'CO2 Concentration Data'!A218/60000</f>
        <v>17.906066666666668</v>
      </c>
      <c r="C218">
        <f>'CO2 Concentration Data'!G218</f>
        <v>564.69471621046159</v>
      </c>
      <c r="D218">
        <f>'CO2 Concentration Data'!H218</f>
        <v>671.77975448174607</v>
      </c>
      <c r="E218">
        <f>'CO2 Concentration Data'!I218</f>
        <v>877.51977073773526</v>
      </c>
      <c r="F218">
        <f>'CO2 Concentration Data'!K218-'CO2 Concentration Data'!$N$2</f>
        <v>399.13656733562647</v>
      </c>
    </row>
    <row r="219" spans="1:6" x14ac:dyDescent="0.25">
      <c r="A219">
        <f>'CO2 Concentration Data'!A219/60000</f>
        <v>17.989416666666667</v>
      </c>
      <c r="C219">
        <f>'CO2 Concentration Data'!G219</f>
        <v>561.19826106613061</v>
      </c>
      <c r="D219">
        <f>'CO2 Concentration Data'!H219</f>
        <v>672.63153449739411</v>
      </c>
      <c r="E219">
        <f>'CO2 Concentration Data'!I219</f>
        <v>832.27342775220689</v>
      </c>
      <c r="F219">
        <f>'CO2 Concentration Data'!K219-'CO2 Concentration Data'!$N$2</f>
        <v>399.13656733562647</v>
      </c>
    </row>
    <row r="220" spans="1:6" x14ac:dyDescent="0.25">
      <c r="A220">
        <f>'CO2 Concentration Data'!A220/60000</f>
        <v>18.072749999999999</v>
      </c>
      <c r="C220">
        <f>'CO2 Concentration Data'!G220</f>
        <v>558.98779828898842</v>
      </c>
      <c r="D220">
        <f>'CO2 Concentration Data'!H220</f>
        <v>673.07772931835314</v>
      </c>
      <c r="E220">
        <f>'CO2 Concentration Data'!I220</f>
        <v>821.7932158460585</v>
      </c>
      <c r="F220">
        <f>'CO2 Concentration Data'!K220-'CO2 Concentration Data'!$N$2</f>
        <v>399.03931578851314</v>
      </c>
    </row>
    <row r="221" spans="1:6" x14ac:dyDescent="0.25">
      <c r="A221">
        <f>'CO2 Concentration Data'!A221/60000</f>
        <v>18.156066666666668</v>
      </c>
      <c r="C221">
        <f>'CO2 Concentration Data'!G221</f>
        <v>558.10362201985401</v>
      </c>
      <c r="D221">
        <f>'CO2 Concentration Data'!H221</f>
        <v>641.15623081544618</v>
      </c>
      <c r="E221">
        <f>'CO2 Concentration Data'!I221</f>
        <v>875.30280070280969</v>
      </c>
      <c r="F221">
        <f>'CO2 Concentration Data'!K221-'CO2 Concentration Data'!$N$2</f>
        <v>399.04904135168181</v>
      </c>
    </row>
    <row r="222" spans="1:6" x14ac:dyDescent="0.25">
      <c r="A222">
        <f>'CO2 Concentration Data'!A222/60000</f>
        <v>18.239416666666667</v>
      </c>
      <c r="C222">
        <f>'CO2 Concentration Data'!G222</f>
        <v>568.23141726803431</v>
      </c>
      <c r="D222">
        <f>'CO2 Concentration Data'!H222</f>
        <v>693.27710019953156</v>
      </c>
      <c r="E222">
        <f>'CO2 Concentration Data'!I222</f>
        <v>881.34906246197022</v>
      </c>
      <c r="F222">
        <f>'CO2 Concentration Data'!K222-'CO2 Concentration Data'!$N$2</f>
        <v>399.08210674932803</v>
      </c>
    </row>
    <row r="223" spans="1:6" x14ac:dyDescent="0.25">
      <c r="A223">
        <f>'CO2 Concentration Data'!A223/60000</f>
        <v>18.322766666666666</v>
      </c>
      <c r="C223">
        <f>'CO2 Concentration Data'!G223</f>
        <v>557.46057961816473</v>
      </c>
      <c r="D223">
        <f>'CO2 Concentration Data'!H223</f>
        <v>664.68162013344136</v>
      </c>
      <c r="E223">
        <f>'CO2 Concentration Data'!I223</f>
        <v>871.37271745907776</v>
      </c>
      <c r="F223">
        <f>'CO2 Concentration Data'!K223-'CO2 Concentration Data'!$N$2</f>
        <v>399.17741423412645</v>
      </c>
    </row>
    <row r="224" spans="1:6" x14ac:dyDescent="0.25">
      <c r="A224">
        <f>'CO2 Concentration Data'!A224/60000</f>
        <v>18.406066666666668</v>
      </c>
      <c r="C224">
        <f>'CO2 Concentration Data'!G224</f>
        <v>559.67103837634227</v>
      </c>
      <c r="D224">
        <f>'CO2 Concentration Data'!H224</f>
        <v>651.82379393637268</v>
      </c>
      <c r="E224">
        <f>'CO2 Concentration Data'!I224</f>
        <v>877.51977073773526</v>
      </c>
      <c r="F224">
        <f>'CO2 Concentration Data'!K224-'CO2 Concentration Data'!$N$2</f>
        <v>399.28439153891196</v>
      </c>
    </row>
    <row r="225" spans="1:6" x14ac:dyDescent="0.25">
      <c r="A225">
        <f>'CO2 Concentration Data'!A225/60000</f>
        <v>18.4894</v>
      </c>
      <c r="C225">
        <f>'CO2 Concentration Data'!G225</f>
        <v>557.90268985703813</v>
      </c>
      <c r="D225">
        <f>'CO2 Concentration Data'!H225</f>
        <v>668.45378471807317</v>
      </c>
      <c r="E225">
        <f>'CO2 Concentration Data'!I225</f>
        <v>821.7932158460585</v>
      </c>
      <c r="F225">
        <f>'CO2 Concentration Data'!K225-'CO2 Concentration Data'!$N$2</f>
        <v>399.32718230522335</v>
      </c>
    </row>
    <row r="226" spans="1:6" x14ac:dyDescent="0.25">
      <c r="A226">
        <f>'CO2 Concentration Data'!A226/60000</f>
        <v>18.572749999999999</v>
      </c>
      <c r="C226">
        <f>'CO2 Concentration Data'!G226</f>
        <v>575.90766811816934</v>
      </c>
      <c r="D226">
        <f>'CO2 Concentration Data'!H226</f>
        <v>713.2330648010003</v>
      </c>
      <c r="E226">
        <f>'CO2 Concentration Data'!I226</f>
        <v>788.84096934070863</v>
      </c>
      <c r="F226">
        <f>'CO2 Concentration Data'!K226-'CO2 Concentration Data'!$N$2</f>
        <v>399.22020519494134</v>
      </c>
    </row>
    <row r="227" spans="1:6" x14ac:dyDescent="0.25">
      <c r="A227">
        <f>'CO2 Concentration Data'!A227/60000</f>
        <v>18.656066666666668</v>
      </c>
      <c r="C227">
        <f>'CO2 Concentration Data'!G227</f>
        <v>571.28585862864645</v>
      </c>
      <c r="D227">
        <f>'CO2 Concentration Data'!H227</f>
        <v>695.26457879051975</v>
      </c>
      <c r="E227">
        <f>'CO2 Concentration Data'!I227</f>
        <v>800.93350293616629</v>
      </c>
      <c r="F227">
        <f>'CO2 Concentration Data'!K227-'CO2 Concentration Data'!$N$2</f>
        <v>399.15602001799175</v>
      </c>
    </row>
    <row r="228" spans="1:6" x14ac:dyDescent="0.25">
      <c r="A228">
        <f>'CO2 Concentration Data'!A228/60000</f>
        <v>18.739433333333334</v>
      </c>
      <c r="C228">
        <f>'CO2 Concentration Data'!G228</f>
        <v>564.69471621046159</v>
      </c>
      <c r="D228">
        <f>'CO2 Concentration Data'!H228</f>
        <v>622.74159865715046</v>
      </c>
      <c r="E228">
        <f>'CO2 Concentration Data'!I228</f>
        <v>780.57766700666662</v>
      </c>
      <c r="F228">
        <f>'CO2 Concentration Data'!K228-'CO2 Concentration Data'!$N$2</f>
        <v>398.93234101227307</v>
      </c>
    </row>
    <row r="229" spans="1:6" x14ac:dyDescent="0.25">
      <c r="A229">
        <f>'CO2 Concentration Data'!A229/60000</f>
        <v>18.822733333333332</v>
      </c>
      <c r="C229">
        <f>'CO2 Concentration Data'!G229</f>
        <v>560.95708299007299</v>
      </c>
      <c r="D229">
        <f>'CO2 Concentration Data'!H229</f>
        <v>604.36748283493239</v>
      </c>
      <c r="E229">
        <f>'CO2 Concentration Data'!I229</f>
        <v>849.90840658925185</v>
      </c>
      <c r="F229">
        <f>'CO2 Concentration Data'!K229-'CO2 Concentration Data'!$N$2</f>
        <v>398.63475126643613</v>
      </c>
    </row>
    <row r="230" spans="1:6" x14ac:dyDescent="0.25">
      <c r="A230">
        <f>'CO2 Concentration Data'!A230/60000</f>
        <v>18.906116666666666</v>
      </c>
      <c r="C230">
        <f>'CO2 Concentration Data'!G230</f>
        <v>558.98779828898842</v>
      </c>
      <c r="D230">
        <f>'CO2 Concentration Data'!H230</f>
        <v>620.75407139301853</v>
      </c>
      <c r="E230">
        <f>'CO2 Concentration Data'!I230</f>
        <v>844.97062984755405</v>
      </c>
      <c r="F230">
        <f>'CO2 Concentration Data'!K230-'CO2 Concentration Data'!$N$2</f>
        <v>398.43246764387317</v>
      </c>
    </row>
    <row r="231" spans="1:6" x14ac:dyDescent="0.25">
      <c r="A231">
        <f>'CO2 Concentration Data'!A231/60000</f>
        <v>18.989433333333334</v>
      </c>
      <c r="C231">
        <f>'CO2 Concentration Data'!G231</f>
        <v>557.90268985703813</v>
      </c>
      <c r="D231">
        <f>'CO2 Concentration Data'!H231</f>
        <v>664.68162013344136</v>
      </c>
      <c r="E231">
        <f>'CO2 Concentration Data'!I231</f>
        <v>815.74688354694217</v>
      </c>
      <c r="F231">
        <f>'CO2 Concentration Data'!K231-'CO2 Concentration Data'!$N$2</f>
        <v>398.38967668305827</v>
      </c>
    </row>
    <row r="232" spans="1:6" x14ac:dyDescent="0.25">
      <c r="A232">
        <f>'CO2 Concentration Data'!A232/60000</f>
        <v>19.072733333333332</v>
      </c>
      <c r="C232">
        <f>'CO2 Concentration Data'!G232</f>
        <v>554.36598879946541</v>
      </c>
      <c r="D232">
        <f>'CO2 Concentration Data'!H232</f>
        <v>615.44062303835744</v>
      </c>
      <c r="E232">
        <f>'CO2 Concentration Data'!I232</f>
        <v>824.61479391805449</v>
      </c>
      <c r="F232">
        <f>'CO2 Concentration Data'!K232-'CO2 Concentration Data'!$N$2</f>
        <v>398.49665398784379</v>
      </c>
    </row>
    <row r="233" spans="1:6" x14ac:dyDescent="0.25">
      <c r="A233">
        <f>'CO2 Concentration Data'!A233/60000</f>
        <v>19.156083333333335</v>
      </c>
      <c r="C233">
        <f>'CO2 Concentration Data'!G233</f>
        <v>552.83876610967695</v>
      </c>
      <c r="D233">
        <f>'CO2 Concentration Data'!H233</f>
        <v>647.36207286812055</v>
      </c>
      <c r="E233">
        <f>'CO2 Concentration Data'!I233</f>
        <v>853.83847975584717</v>
      </c>
      <c r="F233">
        <f>'CO2 Concentration Data'!K233-'CO2 Concentration Data'!$N$2</f>
        <v>398.46553304151939</v>
      </c>
    </row>
    <row r="234" spans="1:6" x14ac:dyDescent="0.25">
      <c r="A234">
        <f>'CO2 Concentration Data'!A234/60000</f>
        <v>19.2394</v>
      </c>
      <c r="C234">
        <f>'CO2 Concentration Data'!G234</f>
        <v>551.75365767772678</v>
      </c>
      <c r="D234">
        <f>'CO2 Concentration Data'!H234</f>
        <v>663.78927510857181</v>
      </c>
      <c r="E234">
        <f>'CO2 Concentration Data'!I234</f>
        <v>860.99322653247066</v>
      </c>
      <c r="F234">
        <f>'CO2 Concentration Data'!K234-'CO2 Concentration Data'!$N$2</f>
        <v>398.5297182184691</v>
      </c>
    </row>
    <row r="235" spans="1:6" x14ac:dyDescent="0.25">
      <c r="A235">
        <f>'CO2 Concentration Data'!A235/60000</f>
        <v>19.322733333333332</v>
      </c>
      <c r="C235">
        <f>'CO2 Concentration Data'!G235</f>
        <v>563.6096077785113</v>
      </c>
      <c r="D235">
        <f>'CO2 Concentration Data'!H235</f>
        <v>685.73271830102874</v>
      </c>
      <c r="E235">
        <f>'CO2 Concentration Data'!I235</f>
        <v>854.34235673623971</v>
      </c>
      <c r="F235">
        <f>'CO2 Concentration Data'!K235-'CO2 Concentration Data'!$N$2</f>
        <v>398.64641991940226</v>
      </c>
    </row>
    <row r="236" spans="1:6" x14ac:dyDescent="0.25">
      <c r="A236">
        <f>'CO2 Concentration Data'!A236/60000</f>
        <v>19.406083333333335</v>
      </c>
      <c r="C236">
        <f>'CO2 Concentration Data'!G236</f>
        <v>552.63783394686118</v>
      </c>
      <c r="D236">
        <f>'CO2 Concentration Data'!H236</f>
        <v>639.61495110151225</v>
      </c>
      <c r="E236">
        <f>'CO2 Concentration Data'!I236</f>
        <v>889.00769629612273</v>
      </c>
      <c r="F236">
        <f>'CO2 Concentration Data'!K236-'CO2 Concentration Data'!$N$2</f>
        <v>398.76312278735645</v>
      </c>
    </row>
    <row r="237" spans="1:6" x14ac:dyDescent="0.25">
      <c r="A237">
        <f>'CO2 Concentration Data'!A237/60000</f>
        <v>19.489416666666667</v>
      </c>
      <c r="C237">
        <f>'CO2 Concentration Data'!G237</f>
        <v>562.28336949808079</v>
      </c>
      <c r="D237">
        <f>'CO2 Concentration Data'!H237</f>
        <v>698.3471909476267</v>
      </c>
      <c r="E237">
        <f>'CO2 Concentration Data'!I237</f>
        <v>924.27763381593957</v>
      </c>
      <c r="F237">
        <f>'CO2 Concentration Data'!K237-'CO2 Concentration Data'!$N$2</f>
        <v>398.81563814431905</v>
      </c>
    </row>
    <row r="238" spans="1:6" x14ac:dyDescent="0.25">
      <c r="A238">
        <f>'CO2 Concentration Data'!A238/60000</f>
        <v>19.572733333333332</v>
      </c>
      <c r="C238">
        <f>'CO2 Concentration Data'!G238</f>
        <v>556.81758142508806</v>
      </c>
      <c r="D238">
        <f>'CO2 Concentration Data'!H238</f>
        <v>726.73987841637245</v>
      </c>
      <c r="E238">
        <f>'CO2 Concentration Data'!I238</f>
        <v>951.28440000448916</v>
      </c>
      <c r="F238">
        <f>'CO2 Concentration Data'!K238-'CO2 Concentration Data'!$N$2</f>
        <v>398.8273079643061</v>
      </c>
    </row>
    <row r="239" spans="1:6" x14ac:dyDescent="0.25">
      <c r="A239">
        <f>'CO2 Concentration Data'!A239/60000</f>
        <v>19.656083333333335</v>
      </c>
      <c r="C239">
        <f>'CO2 Concentration Data'!G239</f>
        <v>550.6685492457766</v>
      </c>
      <c r="D239">
        <f>'CO2 Concentration Data'!H239</f>
        <v>667.11524487224472</v>
      </c>
      <c r="E239">
        <f>'CO2 Concentration Data'!I239</f>
        <v>968.91936876439775</v>
      </c>
      <c r="F239">
        <f>'CO2 Concentration Data'!K239-'CO2 Concentration Data'!$N$2</f>
        <v>398.92261408758009</v>
      </c>
    </row>
    <row r="240" spans="1:6" x14ac:dyDescent="0.25">
      <c r="A240">
        <f>'CO2 Concentration Data'!A240/60000</f>
        <v>19.739416666666667</v>
      </c>
      <c r="C240">
        <f>'CO2 Concentration Data'!G240</f>
        <v>554.60711864794575</v>
      </c>
      <c r="D240">
        <f>'CO2 Concentration Data'!H240</f>
        <v>648.90340125519822</v>
      </c>
      <c r="E240">
        <f>'CO2 Concentration Data'!I240</f>
        <v>945.23813824532874</v>
      </c>
      <c r="F240">
        <f>'CO2 Concentration Data'!K240-'CO2 Concentration Data'!$N$2</f>
        <v>398.9128883299079</v>
      </c>
    </row>
    <row r="241" spans="1:6" x14ac:dyDescent="0.25">
      <c r="A241">
        <f>'CO2 Concentration Data'!A241/60000</f>
        <v>19.822733333333332</v>
      </c>
      <c r="C241">
        <f>'CO2 Concentration Data'!G241</f>
        <v>563.85073762699176</v>
      </c>
      <c r="D241">
        <f>'CO2 Concentration Data'!H241</f>
        <v>737.16403120149391</v>
      </c>
      <c r="E241">
        <f>'CO2 Concentration Data'!I241</f>
        <v>989.87981273096761</v>
      </c>
      <c r="F241">
        <f>'CO2 Concentration Data'!K241-'CO2 Concentration Data'!$N$2</f>
        <v>398.87009873061737</v>
      </c>
    </row>
    <row r="242" spans="1:6" x14ac:dyDescent="0.25">
      <c r="A242">
        <f>'CO2 Concentration Data'!A242/60000</f>
        <v>19.906083333333335</v>
      </c>
      <c r="C242">
        <f>'CO2 Concentration Data'!G242</f>
        <v>552.19577193556506</v>
      </c>
      <c r="D242">
        <f>'CO2 Concentration Data'!H242</f>
        <v>690.15387030396414</v>
      </c>
      <c r="E242">
        <f>'CO2 Concentration Data'!I242</f>
        <v>826.22710553022728</v>
      </c>
      <c r="F242">
        <f>'CO2 Concentration Data'!K242-'CO2 Concentration Data'!$N$2</f>
        <v>398.80785644896179</v>
      </c>
    </row>
    <row r="243" spans="1:6" x14ac:dyDescent="0.25">
      <c r="A243">
        <f>'CO2 Concentration Data'!A243/60000</f>
        <v>19.989966666666668</v>
      </c>
      <c r="C243">
        <f>'CO2 Concentration Data'!G243</f>
        <v>551.11061527603749</v>
      </c>
      <c r="D243">
        <f>'CO2 Concentration Data'!H243</f>
        <v>650.68809130493719</v>
      </c>
      <c r="E243">
        <f>'CO2 Concentration Data'!I243</f>
        <v>804.25896806569131</v>
      </c>
      <c r="F243">
        <f>'CO2 Concentration Data'!K243-'CO2 Concentration Data'!$N$2</f>
        <v>398.71255013118423</v>
      </c>
    </row>
    <row r="244" spans="1:6" x14ac:dyDescent="0.25">
      <c r="A244">
        <f>'CO2 Concentration Data'!A244/60000</f>
        <v>20.072733333333332</v>
      </c>
      <c r="C244">
        <f>'CO2 Concentration Data'!G244</f>
        <v>556.57645157660761</v>
      </c>
      <c r="D244">
        <f>'CO2 Concentration Data'!H244</f>
        <v>677.53945038660527</v>
      </c>
      <c r="E244">
        <f>'CO2 Concentration Data'!I244</f>
        <v>816.85537864154162</v>
      </c>
      <c r="F244">
        <f>'CO2 Concentration Data'!K244-'CO2 Concentration Data'!$N$2</f>
        <v>398.68143015737729</v>
      </c>
    </row>
    <row r="245" spans="1:6" x14ac:dyDescent="0.25">
      <c r="A245">
        <f>'CO2 Concentration Data'!A245/60000</f>
        <v>20.156083333333335</v>
      </c>
      <c r="C245">
        <f>'CO2 Concentration Data'!G245</f>
        <v>556.37546716724978</v>
      </c>
      <c r="D245">
        <f>'CO2 Concentration Data'!H245</f>
        <v>618.76659280203023</v>
      </c>
      <c r="E245">
        <f>'CO2 Concentration Data'!I245</f>
        <v>786.01933080589345</v>
      </c>
      <c r="F245">
        <f>'CO2 Concentration Data'!K245-'CO2 Concentration Data'!$N$2</f>
        <v>398.77868170449057</v>
      </c>
    </row>
    <row r="246" spans="1:6" x14ac:dyDescent="0.25">
      <c r="A246">
        <f>'CO2 Concentration Data'!A246/60000</f>
        <v>20.239416666666667</v>
      </c>
      <c r="C246">
        <f>'CO2 Concentration Data'!G246</f>
        <v>561.19826106613061</v>
      </c>
      <c r="D246">
        <f>'CO2 Concentration Data'!H246</f>
        <v>614.79163967614909</v>
      </c>
      <c r="E246">
        <f>'CO2 Concentration Data'!I246</f>
        <v>918.23137205677904</v>
      </c>
      <c r="F246">
        <f>'CO2 Concentration Data'!K246-'CO2 Concentration Data'!$N$2</f>
        <v>399.0004152863699</v>
      </c>
    </row>
    <row r="247" spans="1:6" x14ac:dyDescent="0.25">
      <c r="A247">
        <f>'CO2 Concentration Data'!A247/60000</f>
        <v>20.322749999999999</v>
      </c>
      <c r="C247">
        <f>'CO2 Concentration Data'!G247</f>
        <v>556.81758142508806</v>
      </c>
      <c r="D247">
        <f>'CO2 Concentration Data'!H247</f>
        <v>626.75712084834834</v>
      </c>
      <c r="E247">
        <f>'CO2 Concentration Data'!I247</f>
        <v>1107.7822898886507</v>
      </c>
      <c r="F247">
        <f>'CO2 Concentration Data'!K247-'CO2 Concentration Data'!$N$2</f>
        <v>399.2454896752443</v>
      </c>
    </row>
    <row r="248" spans="1:6" x14ac:dyDescent="0.25">
      <c r="A248">
        <f>'CO2 Concentration Data'!A248/60000</f>
        <v>20.406083333333335</v>
      </c>
      <c r="C248">
        <f>'CO2 Concentration Data'!G248</f>
        <v>556.57645157660761</v>
      </c>
      <c r="D248">
        <f>'CO2 Concentration Data'!H248</f>
        <v>648.05162529564541</v>
      </c>
      <c r="E248">
        <f>'CO2 Concentration Data'!I248</f>
        <v>997.5385070279392</v>
      </c>
      <c r="F248">
        <f>'CO2 Concentration Data'!K248-'CO2 Concentration Data'!$N$2</f>
        <v>399.46916868096292</v>
      </c>
    </row>
    <row r="249" spans="1:6" x14ac:dyDescent="0.25">
      <c r="A249">
        <f>'CO2 Concentration Data'!A249/60000</f>
        <v>20.489416666666667</v>
      </c>
      <c r="C249">
        <f>'CO2 Concentration Data'!G249</f>
        <v>571.72792465890734</v>
      </c>
      <c r="D249">
        <f>'CO2 Concentration Data'!H249</f>
        <v>644.03610310444765</v>
      </c>
      <c r="E249">
        <f>'CO2 Concentration Data'!I249</f>
        <v>1078.5586745908133</v>
      </c>
      <c r="F249">
        <f>'CO2 Concentration Data'!K249-'CO2 Concentration Data'!$N$2</f>
        <v>399.72591405684528</v>
      </c>
    </row>
    <row r="250" spans="1:6" x14ac:dyDescent="0.25">
      <c r="A250">
        <f>'CO2 Concentration Data'!A250/60000</f>
        <v>20.572749999999999</v>
      </c>
      <c r="C250">
        <f>'CO2 Concentration Data'!G250</f>
        <v>571.72792465890734</v>
      </c>
      <c r="D250">
        <f>'CO2 Concentration Data'!H250</f>
        <v>623.43110241153158</v>
      </c>
      <c r="E250">
        <f>'CO2 Concentration Data'!I250</f>
        <v>1011.8480106583227</v>
      </c>
      <c r="F250">
        <f>'CO2 Concentration Data'!K250-'CO2 Concentration Data'!$N$2</f>
        <v>399.8854067185934</v>
      </c>
    </row>
    <row r="251" spans="1:6" x14ac:dyDescent="0.25">
      <c r="A251">
        <f>'CO2 Concentration Data'!A251/60000</f>
        <v>20.656066666666668</v>
      </c>
      <c r="C251">
        <f>'CO2 Concentration Data'!G251</f>
        <v>562.72543150937702</v>
      </c>
      <c r="D251">
        <f>'CO2 Concentration Data'!H251</f>
        <v>634.50424261495664</v>
      </c>
      <c r="E251">
        <f>'CO2 Concentration Data'!I251</f>
        <v>896.76705110981652</v>
      </c>
      <c r="F251">
        <f>'CO2 Concentration Data'!K251-'CO2 Concentration Data'!$N$2</f>
        <v>400.07796575050514</v>
      </c>
    </row>
    <row r="252" spans="1:6" x14ac:dyDescent="0.25">
      <c r="A252">
        <f>'CO2 Concentration Data'!A252/60000</f>
        <v>20.739416666666667</v>
      </c>
      <c r="C252">
        <f>'CO2 Concentration Data'!G252</f>
        <v>562.52449934656113</v>
      </c>
      <c r="D252">
        <f>'CO2 Concentration Data'!H252</f>
        <v>654.46025588956911</v>
      </c>
      <c r="E252">
        <f>'CO2 Concentration Data'!I252</f>
        <v>906.64266505603109</v>
      </c>
      <c r="F252">
        <f>'CO2 Concentration Data'!K252-'CO2 Concentration Data'!$N$2</f>
        <v>400.04684460967729</v>
      </c>
    </row>
    <row r="253" spans="1:6" x14ac:dyDescent="0.25">
      <c r="A253">
        <f>'CO2 Concentration Data'!A253/60000</f>
        <v>20.822766666666666</v>
      </c>
      <c r="C253">
        <f>'CO2 Concentration Data'!G253</f>
        <v>561.19826106613061</v>
      </c>
      <c r="D253">
        <f>'CO2 Concentration Data'!H253</f>
        <v>652.47277729858081</v>
      </c>
      <c r="E253">
        <f>'CO2 Concentration Data'!I253</f>
        <v>909.96813018555611</v>
      </c>
      <c r="F253">
        <f>'CO2 Concentration Data'!K253-'CO2 Concentration Data'!$N$2</f>
        <v>400.03517478969019</v>
      </c>
    </row>
    <row r="254" spans="1:6" x14ac:dyDescent="0.25">
      <c r="A254">
        <f>'CO2 Concentration Data'!A254/60000</f>
        <v>20.906083333333335</v>
      </c>
      <c r="C254">
        <f>'CO2 Concentration Data'!G254</f>
        <v>563.6096077785113</v>
      </c>
      <c r="D254">
        <f>'CO2 Concentration Data'!H254</f>
        <v>698.14439835028213</v>
      </c>
      <c r="E254">
        <f>'CO2 Concentration Data'!I254</f>
        <v>875.80661722038315</v>
      </c>
      <c r="F254">
        <f>'CO2 Concentration Data'!K254-'CO2 Concentration Data'!$N$2</f>
        <v>399.82122018011927</v>
      </c>
    </row>
    <row r="255" spans="1:6" x14ac:dyDescent="0.25">
      <c r="A255">
        <f>'CO2 Concentration Data'!A255/60000</f>
        <v>20.989433333333334</v>
      </c>
      <c r="C255">
        <f>'CO2 Concentration Data'!G255</f>
        <v>558.78686612617264</v>
      </c>
      <c r="D255">
        <f>'CO2 Concentration Data'!H255</f>
        <v>746.93920062440714</v>
      </c>
      <c r="E255">
        <f>'CO2 Concentration Data'!I255</f>
        <v>962.2684385053476</v>
      </c>
      <c r="F255">
        <f>'CO2 Concentration Data'!K255-'CO2 Concentration Data'!$N$2</f>
        <v>399.6306063775433</v>
      </c>
    </row>
    <row r="256" spans="1:6" x14ac:dyDescent="0.25">
      <c r="A256">
        <f>'CO2 Concentration Data'!A256/60000</f>
        <v>21.072749999999999</v>
      </c>
      <c r="C256">
        <f>'CO2 Concentration Data'!G256</f>
        <v>578.76112908838843</v>
      </c>
      <c r="D256">
        <f>'CO2 Concentration Data'!H256</f>
        <v>703.01170055712805</v>
      </c>
      <c r="E256">
        <f>'CO2 Concentration Data'!I256</f>
        <v>967.30706722936145</v>
      </c>
      <c r="F256">
        <f>'CO2 Concentration Data'!K256-'CO2 Concentration Data'!$N$2</f>
        <v>399.49250929345436</v>
      </c>
    </row>
    <row r="257" spans="1:6" x14ac:dyDescent="0.25">
      <c r="A257">
        <f>'CO2 Concentration Data'!A257/60000</f>
        <v>21.156083333333335</v>
      </c>
      <c r="C257">
        <f>'CO2 Concentration Data'!G257</f>
        <v>560.75614680829233</v>
      </c>
      <c r="D257">
        <f>'CO2 Concentration Data'!H257</f>
        <v>637.62747251052394</v>
      </c>
      <c r="E257">
        <f>'CO2 Concentration Data'!I257</f>
        <v>865.32639523709804</v>
      </c>
      <c r="F257">
        <f>'CO2 Concentration Data'!K257-'CO2 Concentration Data'!$N$2</f>
        <v>399.39720297567686</v>
      </c>
    </row>
    <row r="258" spans="1:6" x14ac:dyDescent="0.25">
      <c r="A258">
        <f>'CO2 Concentration Data'!A258/60000</f>
        <v>21.2394</v>
      </c>
      <c r="C258">
        <f>'CO2 Concentration Data'!G258</f>
        <v>584.26711484704572</v>
      </c>
      <c r="D258">
        <f>'CO2 Concentration Data'!H258</f>
        <v>650.03910388663371</v>
      </c>
      <c r="E258">
        <f>'CO2 Concentration Data'!I258</f>
        <v>902.81338340893274</v>
      </c>
      <c r="F258">
        <f>'CO2 Concentration Data'!K258-'CO2 Concentration Data'!$N$2</f>
        <v>399.36608183484901</v>
      </c>
    </row>
    <row r="259" spans="1:6" x14ac:dyDescent="0.25">
      <c r="A259">
        <f>'CO2 Concentration Data'!A259/60000</f>
        <v>21.322749999999999</v>
      </c>
      <c r="C259">
        <f>'CO2 Concentration Data'!G259</f>
        <v>568.87446368868837</v>
      </c>
      <c r="D259">
        <f>'CO2 Concentration Data'!H259</f>
        <v>703.45789537808707</v>
      </c>
      <c r="E259">
        <f>'CO2 Concentration Data'!I259</f>
        <v>902.81338340893274</v>
      </c>
      <c r="F259">
        <f>'CO2 Concentration Data'!K259-'CO2 Concentration Data'!$N$2</f>
        <v>399.32329087403411</v>
      </c>
    </row>
    <row r="260" spans="1:6" x14ac:dyDescent="0.25">
      <c r="A260">
        <f>'CO2 Concentration Data'!A260/60000</f>
        <v>21.406083333333335</v>
      </c>
      <c r="C260">
        <f>'CO2 Concentration Data'!G260</f>
        <v>563.85073762699176</v>
      </c>
      <c r="D260">
        <f>'CO2 Concentration Data'!H260</f>
        <v>702.80890795978348</v>
      </c>
      <c r="E260">
        <f>'CO2 Concentration Data'!I260</f>
        <v>988.77131763636828</v>
      </c>
      <c r="F260">
        <f>'CO2 Concentration Data'!K260-'CO2 Concentration Data'!$N$2</f>
        <v>399.24937877239142</v>
      </c>
    </row>
    <row r="261" spans="1:6" x14ac:dyDescent="0.25">
      <c r="A261">
        <f>'CO2 Concentration Data'!A261/60000</f>
        <v>21.489433333333334</v>
      </c>
      <c r="C261">
        <f>'CO2 Concentration Data'!G261</f>
        <v>562.96656135785736</v>
      </c>
      <c r="D261">
        <f>'CO2 Concentration Data'!H261</f>
        <v>701.6732053283481</v>
      </c>
      <c r="E261">
        <f>'CO2 Concentration Data'!I261</f>
        <v>880.74445442490003</v>
      </c>
      <c r="F261">
        <f>'CO2 Concentration Data'!K261-'CO2 Concentration Data'!$N$2</f>
        <v>399.20658781157647</v>
      </c>
    </row>
    <row r="262" spans="1:6" x14ac:dyDescent="0.25">
      <c r="A262">
        <f>'CO2 Concentration Data'!A262/60000</f>
        <v>21.572766666666666</v>
      </c>
      <c r="C262">
        <f>'CO2 Concentration Data'!G262</f>
        <v>579.44432094816489</v>
      </c>
      <c r="D262">
        <f>'CO2 Concentration Data'!H262</f>
        <v>685.28657215321357</v>
      </c>
      <c r="E262">
        <f>'CO2 Concentration Data'!I262</f>
        <v>840.03279264303717</v>
      </c>
      <c r="F262">
        <f>'CO2 Concentration Data'!K262-'CO2 Concentration Data'!$N$2</f>
        <v>399.15407128759296</v>
      </c>
    </row>
    <row r="263" spans="1:6" x14ac:dyDescent="0.25">
      <c r="A263">
        <f>'CO2 Concentration Data'!A263/60000</f>
        <v>21.656083333333335</v>
      </c>
      <c r="C263">
        <f>'CO2 Concentration Data'!G263</f>
        <v>577.43484258038052</v>
      </c>
      <c r="D263">
        <f>'CO2 Concentration Data'!H263</f>
        <v>632.51676402396834</v>
      </c>
      <c r="E263">
        <f>'CO2 Concentration Data'!I263</f>
        <v>825.72328901265371</v>
      </c>
      <c r="F263">
        <f>'CO2 Concentration Data'!K263-'CO2 Concentration Data'!$N$2</f>
        <v>399.08015918595032</v>
      </c>
    </row>
    <row r="264" spans="1:6" x14ac:dyDescent="0.25">
      <c r="A264">
        <f>'CO2 Concentration Data'!A264/60000</f>
        <v>21.739416666666667</v>
      </c>
      <c r="C264">
        <f>'CO2 Concentration Data'!G264</f>
        <v>566.70419859721062</v>
      </c>
      <c r="D264">
        <f>'CO2 Concentration Data'!H264</f>
        <v>639.37159349494618</v>
      </c>
      <c r="E264">
        <f>'CO2 Concentration Data'!I264</f>
        <v>774.43062380514573</v>
      </c>
      <c r="F264">
        <f>'CO2 Concentration Data'!K264-'CO2 Concentration Data'!$N$2</f>
        <v>399.1112801322746</v>
      </c>
    </row>
    <row r="265" spans="1:6" x14ac:dyDescent="0.25">
      <c r="A265">
        <f>'CO2 Concentration Data'!A265/60000</f>
        <v>21.822716666666668</v>
      </c>
      <c r="C265">
        <f>'CO2 Concentration Data'!G265</f>
        <v>566.02100271846939</v>
      </c>
      <c r="D265">
        <f>'CO2 Concentration Data'!H265</f>
        <v>640.2638898466721</v>
      </c>
      <c r="E265">
        <f>'CO2 Concentration Data'!I265</f>
        <v>768.9889600059189</v>
      </c>
      <c r="F265">
        <f>'CO2 Concentration Data'!K265-'CO2 Concentration Data'!$N$2</f>
        <v>398.97318285368226</v>
      </c>
    </row>
    <row r="266" spans="1:6" x14ac:dyDescent="0.25">
      <c r="A266">
        <f>'CO2 Concentration Data'!A266/60000</f>
        <v>21.906066666666668</v>
      </c>
      <c r="C266">
        <f>'CO2 Concentration Data'!G266</f>
        <v>564.25265419916536</v>
      </c>
      <c r="D266">
        <f>'CO2 Concentration Data'!H266</f>
        <v>663.78927510857181</v>
      </c>
      <c r="E266">
        <f>'CO2 Concentration Data'!I266</f>
        <v>806.97976469532693</v>
      </c>
      <c r="F266">
        <f>'CO2 Concentration Data'!K266-'CO2 Concentration Data'!$N$2</f>
        <v>398.8136901919342</v>
      </c>
    </row>
    <row r="267" spans="1:6" x14ac:dyDescent="0.25">
      <c r="A267">
        <f>'CO2 Concentration Data'!A267/60000</f>
        <v>21.989416666666667</v>
      </c>
      <c r="C267">
        <f>'CO2 Concentration Data'!G267</f>
        <v>565.13683046829976</v>
      </c>
      <c r="D267">
        <f>'CO2 Concentration Data'!H267</f>
        <v>694.37223376565032</v>
      </c>
      <c r="E267">
        <f>'CO2 Concentration Data'!I267</f>
        <v>853.23387171877698</v>
      </c>
      <c r="F267">
        <f>'CO2 Concentration Data'!K267-'CO2 Concentration Data'!$N$2</f>
        <v>398.7592282441114</v>
      </c>
    </row>
    <row r="268" spans="1:6" x14ac:dyDescent="0.25">
      <c r="A268">
        <f>'CO2 Concentration Data'!A268/60000</f>
        <v>22.072749999999999</v>
      </c>
      <c r="C268">
        <f>'CO2 Concentration Data'!G268</f>
        <v>563.85073762699176</v>
      </c>
      <c r="D268">
        <f>'CO2 Concentration Data'!H268</f>
        <v>658.02958325980796</v>
      </c>
      <c r="E268">
        <f>'CO2 Concentration Data'!I268</f>
        <v>837.81581253097499</v>
      </c>
      <c r="F268">
        <f>'CO2 Concentration Data'!K268-'CO2 Concentration Data'!$N$2</f>
        <v>398.68531750399308</v>
      </c>
    </row>
    <row r="269" spans="1:6" x14ac:dyDescent="0.25">
      <c r="A269">
        <f>'CO2 Concentration Data'!A269/60000</f>
        <v>22.156133333333333</v>
      </c>
      <c r="C269">
        <f>'CO2 Concentration Data'!G269</f>
        <v>561.19826106613061</v>
      </c>
      <c r="D269">
        <f>'CO2 Concentration Data'!H269</f>
        <v>660.66604926909963</v>
      </c>
      <c r="E269">
        <f>'CO2 Concentration Data'!I269</f>
        <v>929.82007905752675</v>
      </c>
      <c r="F269">
        <f>'CO2 Concentration Data'!K269-'CO2 Concentration Data'!$N$2</f>
        <v>398.76895400178353</v>
      </c>
    </row>
    <row r="270" spans="1:6" x14ac:dyDescent="0.25">
      <c r="A270">
        <f>'CO2 Concentration Data'!A270/60000</f>
        <v>22.239416666666667</v>
      </c>
      <c r="C270">
        <f>'CO2 Concentration Data'!G270</f>
        <v>566.02100271846939</v>
      </c>
      <c r="D270">
        <f>'CO2 Concentration Data'!H270</f>
        <v>614.79163967614909</v>
      </c>
      <c r="E270">
        <f>'CO2 Concentration Data'!I270</f>
        <v>1049.3349282902018</v>
      </c>
      <c r="F270">
        <f>'CO2 Concentration Data'!K270-'CO2 Concentration Data'!$N$2</f>
        <v>398.70476765781297</v>
      </c>
    </row>
    <row r="271" spans="1:6" x14ac:dyDescent="0.25">
      <c r="A271">
        <f>'CO2 Concentration Data'!A271/60000</f>
        <v>22.322733333333332</v>
      </c>
      <c r="C271">
        <f>'CO2 Concentration Data'!G271</f>
        <v>562.08238910768773</v>
      </c>
      <c r="D271">
        <f>'CO2 Concentration Data'!H271</f>
        <v>616.98190680838661</v>
      </c>
      <c r="E271">
        <f>'CO2 Concentration Data'!I271</f>
        <v>967.81088374693491</v>
      </c>
      <c r="F271">
        <f>'CO2 Concentration Data'!K271-'CO2 Concentration Data'!$N$2</f>
        <v>398.75728418179648</v>
      </c>
    </row>
    <row r="272" spans="1:6" x14ac:dyDescent="0.25">
      <c r="A272">
        <f>'CO2 Concentration Data'!A272/60000</f>
        <v>22.406083333333335</v>
      </c>
      <c r="C272">
        <f>'CO2 Concentration Data'!G272</f>
        <v>570.84374838977305</v>
      </c>
      <c r="D272">
        <f>'CO2 Concentration Data'!H272</f>
        <v>635.84278246078509</v>
      </c>
      <c r="E272">
        <f>'CO2 Concentration Data'!I272</f>
        <v>878.02359733244521</v>
      </c>
      <c r="F272">
        <f>'CO2 Concentration Data'!K272-'CO2 Concentration Data'!$N$2</f>
        <v>398.89538126588536</v>
      </c>
    </row>
    <row r="273" spans="1:6" x14ac:dyDescent="0.25">
      <c r="A273">
        <f>'CO2 Concentration Data'!A273/60000</f>
        <v>22.489416666666667</v>
      </c>
      <c r="C273">
        <f>'CO2 Concentration Data'!G273</f>
        <v>565.82007055565361</v>
      </c>
      <c r="D273">
        <f>'CO2 Concentration Data'!H273</f>
        <v>640.06109724932742</v>
      </c>
      <c r="E273">
        <f>'CO2 Concentration Data'!I273</f>
        <v>861.49711358999969</v>
      </c>
      <c r="F273">
        <f>'CO2 Concentration Data'!K273-'CO2 Concentration Data'!$N$2</f>
        <v>398.91677684354454</v>
      </c>
    </row>
    <row r="274" spans="1:6" x14ac:dyDescent="0.25">
      <c r="A274">
        <f>'CO2 Concentration Data'!A274/60000</f>
        <v>22.572749999999999</v>
      </c>
      <c r="C274">
        <f>'CO2 Concentration Data'!G274</f>
        <v>594.35471240956156</v>
      </c>
      <c r="D274">
        <f>'CO2 Concentration Data'!H274</f>
        <v>674.6595780976038</v>
      </c>
      <c r="E274">
        <f>'CO2 Concentration Data'!I274</f>
        <v>803.654360028621</v>
      </c>
      <c r="F274">
        <f>'CO2 Concentration Data'!K274-'CO2 Concentration Data'!$N$2</f>
        <v>399.11906046610756</v>
      </c>
    </row>
    <row r="275" spans="1:6" x14ac:dyDescent="0.25">
      <c r="A275">
        <f>'CO2 Concentration Data'!A275/60000</f>
        <v>22.656066666666668</v>
      </c>
      <c r="C275">
        <f>'CO2 Concentration Data'!G275</f>
        <v>581.41360564924946</v>
      </c>
      <c r="D275">
        <f>'CO2 Concentration Data'!H275</f>
        <v>632.71955662131302</v>
      </c>
      <c r="E275">
        <f>'CO2 Concentration Data'!I275</f>
        <v>798.71652282410412</v>
      </c>
      <c r="F275">
        <f>'CO2 Concentration Data'!K275-'CO2 Concentration Data'!$N$2</f>
        <v>399.28827752400338</v>
      </c>
    </row>
    <row r="276" spans="1:6" x14ac:dyDescent="0.25">
      <c r="A276">
        <f>'CO2 Concentration Data'!A276/60000</f>
        <v>22.739416666666667</v>
      </c>
      <c r="C276">
        <f>'CO2 Concentration Data'!G276</f>
        <v>577.67597242886086</v>
      </c>
      <c r="D276">
        <f>'CO2 Concentration Data'!H276</f>
        <v>643.14375807957822</v>
      </c>
      <c r="E276">
        <f>'CO2 Concentration Data'!I276</f>
        <v>958.43915685824925</v>
      </c>
      <c r="F276">
        <f>'CO2 Concentration Data'!K276-'CO2 Concentration Data'!$N$2</f>
        <v>399.39330959945306</v>
      </c>
    </row>
    <row r="277" spans="1:6" x14ac:dyDescent="0.25">
      <c r="A277">
        <f>'CO2 Concentration Data'!A277/60000</f>
        <v>22.822749999999999</v>
      </c>
      <c r="C277">
        <f>'CO2 Concentration Data'!G277</f>
        <v>572.17003489778085</v>
      </c>
      <c r="D277">
        <f>'CO2 Concentration Data'!H277</f>
        <v>642.25141305470856</v>
      </c>
      <c r="E277">
        <f>'CO2 Concentration Data'!I277</f>
        <v>896.16244307274621</v>
      </c>
      <c r="F277">
        <f>'CO2 Concentration Data'!K277-'CO2 Concentration Data'!$N$2</f>
        <v>399.36218962564612</v>
      </c>
    </row>
    <row r="278" spans="1:6" x14ac:dyDescent="0.25">
      <c r="A278">
        <f>'CO2 Concentration Data'!A278/60000</f>
        <v>22.906083333333335</v>
      </c>
      <c r="C278">
        <f>'CO2 Concentration Data'!G278</f>
        <v>564.25265419916536</v>
      </c>
      <c r="D278">
        <f>'CO2 Concentration Data'!H278</f>
        <v>672.63153449739411</v>
      </c>
      <c r="E278">
        <f>'CO2 Concentration Data'!I278</f>
        <v>1048.8311117726284</v>
      </c>
      <c r="F278">
        <f>'CO2 Concentration Data'!K278-'CO2 Concentration Data'!$N$2</f>
        <v>399.37386061265403</v>
      </c>
    </row>
    <row r="279" spans="1:6" x14ac:dyDescent="0.25">
      <c r="A279">
        <f>'CO2 Concentration Data'!A279/60000</f>
        <v>22.989416666666667</v>
      </c>
      <c r="C279">
        <f>'CO2 Concentration Data'!G279</f>
        <v>570.200701969119</v>
      </c>
      <c r="D279">
        <f>'CO2 Concentration Data'!H279</f>
        <v>649.59290906567469</v>
      </c>
      <c r="E279">
        <f>'CO2 Concentration Data'!I279</f>
        <v>854.84617325381316</v>
      </c>
      <c r="F279">
        <f>'CO2 Concentration Data'!K279-'CO2 Concentration Data'!$N$2</f>
        <v>399.30967426868347</v>
      </c>
    </row>
    <row r="280" spans="1:6" x14ac:dyDescent="0.25">
      <c r="A280">
        <f>'CO2 Concentration Data'!A280/60000</f>
        <v>23.072749999999999</v>
      </c>
      <c r="C280">
        <f>'CO2 Concentration Data'!G280</f>
        <v>565.3779603167801</v>
      </c>
      <c r="D280">
        <f>'CO2 Concentration Data'!H280</f>
        <v>646.91592266421003</v>
      </c>
      <c r="E280">
        <f>'CO2 Concentration Data'!I280</f>
        <v>839.42818460596686</v>
      </c>
      <c r="F280">
        <f>'CO2 Concentration Data'!K280-'CO2 Concentration Data'!$N$2</f>
        <v>399.25521232086072</v>
      </c>
    </row>
    <row r="281" spans="1:6" x14ac:dyDescent="0.25">
      <c r="A281">
        <f>'CO2 Concentration Data'!A281/60000</f>
        <v>23.156083333333335</v>
      </c>
      <c r="C281">
        <f>'CO2 Concentration Data'!G281</f>
        <v>562.72543150937702</v>
      </c>
      <c r="D281">
        <f>'CO2 Concentration Data'!H281</f>
        <v>683.74523971004055</v>
      </c>
      <c r="E281">
        <f>'CO2 Concentration Data'!I281</f>
        <v>809.19674480738911</v>
      </c>
      <c r="F281">
        <f>'CO2 Concentration Data'!K281-'CO2 Concentration Data'!$N$2</f>
        <v>399.06459968530567</v>
      </c>
    </row>
    <row r="282" spans="1:6" x14ac:dyDescent="0.25">
      <c r="A282">
        <f>'CO2 Concentration Data'!A282/60000</f>
        <v>23.2394</v>
      </c>
      <c r="C282">
        <f>'CO2 Concentration Data'!G282</f>
        <v>573.29534101539548</v>
      </c>
      <c r="D282">
        <f>'CO2 Concentration Data'!H282</f>
        <v>705.44537396907526</v>
      </c>
      <c r="E282">
        <f>'CO2 Concentration Data'!I282</f>
        <v>836.70732751351215</v>
      </c>
      <c r="F282">
        <f>'CO2 Concentration Data'!K282-'CO2 Concentration Data'!$N$2</f>
        <v>398.99068777816649</v>
      </c>
    </row>
    <row r="283" spans="1:6" x14ac:dyDescent="0.25">
      <c r="A283">
        <f>'CO2 Concentration Data'!A283/60000</f>
        <v>23.322749999999999</v>
      </c>
      <c r="C283">
        <f>'CO2 Concentration Data'!G283</f>
        <v>569.75863995782277</v>
      </c>
      <c r="D283">
        <f>'CO2 Concentration Data'!H283</f>
        <v>620.99747767272822</v>
      </c>
      <c r="E283">
        <f>'CO2 Concentration Data'!I283</f>
        <v>939.19181602334891</v>
      </c>
      <c r="F283">
        <f>'CO2 Concentration Data'!K283-'CO2 Concentration Data'!$N$2</f>
        <v>398.90510721806112</v>
      </c>
    </row>
    <row r="284" spans="1:6" x14ac:dyDescent="0.25">
      <c r="A284">
        <f>'CO2 Concentration Data'!A284/60000</f>
        <v>23.406066666666668</v>
      </c>
      <c r="C284">
        <f>'CO2 Concentration Data'!G284</f>
        <v>570.84374838977305</v>
      </c>
      <c r="D284">
        <f>'CO2 Concentration Data'!H284</f>
        <v>603.92128801397348</v>
      </c>
      <c r="E284">
        <f>'CO2 Concentration Data'!I284</f>
        <v>942.51728115287392</v>
      </c>
      <c r="F284">
        <f>'CO2 Concentration Data'!K284-'CO2 Concentration Data'!$N$2</f>
        <v>399.00041353583856</v>
      </c>
    </row>
    <row r="285" spans="1:6" x14ac:dyDescent="0.25">
      <c r="A285">
        <f>'CO2 Concentration Data'!A285/60000</f>
        <v>23.4894</v>
      </c>
      <c r="C285">
        <f>'CO2 Concentration Data'!G285</f>
        <v>571.52698847712679</v>
      </c>
      <c r="D285">
        <f>'CO2 Concentration Data'!H285</f>
        <v>635.63994524639202</v>
      </c>
      <c r="E285">
        <f>'CO2 Concentration Data'!I285</f>
        <v>869.25646840369348</v>
      </c>
      <c r="F285">
        <f>'CO2 Concentration Data'!K285-'CO2 Concentration Data'!$N$2</f>
        <v>399.2240925415573</v>
      </c>
    </row>
    <row r="286" spans="1:6" x14ac:dyDescent="0.25">
      <c r="A286">
        <f>'CO2 Concentration Data'!A286/60000</f>
        <v>23.572749999999999</v>
      </c>
      <c r="C286">
        <f>'CO2 Concentration Data'!G286</f>
        <v>574.58138161016154</v>
      </c>
      <c r="D286">
        <f>'CO2 Concentration Data'!H286</f>
        <v>615.88677324226785</v>
      </c>
      <c r="E286">
        <f>'CO2 Concentration Data'!I286</f>
        <v>1027.2659489204864</v>
      </c>
      <c r="F286">
        <f>'CO2 Concentration Data'!K286-'CO2 Concentration Data'!$N$2</f>
        <v>399.34079560401489</v>
      </c>
    </row>
    <row r="287" spans="1:6" x14ac:dyDescent="0.25">
      <c r="A287">
        <f>'CO2 Concentration Data'!A287/60000</f>
        <v>23.656083333333335</v>
      </c>
      <c r="C287">
        <f>'CO2 Concentration Data'!G287</f>
        <v>566.90517898760379</v>
      </c>
      <c r="D287">
        <f>'CO2 Concentration Data'!H287</f>
        <v>633.16575144227193</v>
      </c>
      <c r="E287">
        <f>'CO2 Concentration Data'!I287</f>
        <v>1676.7374078656196</v>
      </c>
      <c r="F287">
        <f>'CO2 Concentration Data'!K287-'CO2 Concentration Data'!$N$2</f>
        <v>399.50028826576295</v>
      </c>
    </row>
    <row r="288" spans="1:6" x14ac:dyDescent="0.25">
      <c r="A288">
        <f>'CO2 Concentration Data'!A288/60000</f>
        <v>23.739416666666667</v>
      </c>
      <c r="C288">
        <f>'CO2 Concentration Data'!G288</f>
        <v>569.11559353716871</v>
      </c>
      <c r="D288">
        <f>'CO2 Concentration Data'!H288</f>
        <v>621.44362382054339</v>
      </c>
      <c r="E288">
        <f>'CO2 Concentration Data'!I288</f>
        <v>1066.9699675900658</v>
      </c>
      <c r="F288">
        <f>'CO2 Concentration Data'!K288-'CO2 Concentration Data'!$N$2</f>
        <v>399.54307903207433</v>
      </c>
    </row>
    <row r="289" spans="1:6" x14ac:dyDescent="0.25">
      <c r="A289">
        <f>'CO2 Concentration Data'!A289/60000</f>
        <v>23.822749999999999</v>
      </c>
      <c r="C289">
        <f>'CO2 Concentration Data'!G289</f>
        <v>568.43235344981497</v>
      </c>
      <c r="D289">
        <f>'CO2 Concentration Data'!H289</f>
        <v>640.71008466763101</v>
      </c>
      <c r="E289">
        <f>'CO2 Concentration Data'!I289</f>
        <v>1114.3324387053401</v>
      </c>
      <c r="F289">
        <f>'CO2 Concentration Data'!K289-'CO2 Concentration Data'!$N$2</f>
        <v>399.52168364891861</v>
      </c>
    </row>
    <row r="290" spans="1:6" x14ac:dyDescent="0.25">
      <c r="A290">
        <f>'CO2 Concentration Data'!A290/60000</f>
        <v>23.906083333333335</v>
      </c>
      <c r="C290">
        <f>'CO2 Concentration Data'!G290</f>
        <v>567.34724099890002</v>
      </c>
      <c r="D290">
        <f>'CO2 Concentration Data'!H290</f>
        <v>692.8309013224773</v>
      </c>
      <c r="E290">
        <f>'CO2 Concentration Data'!I290</f>
        <v>996.42995147052068</v>
      </c>
      <c r="F290">
        <f>'CO2 Concentration Data'!K290-'CO2 Concentration Data'!$N$2</f>
        <v>399.57614442972056</v>
      </c>
    </row>
    <row r="291" spans="1:6" x14ac:dyDescent="0.25">
      <c r="A291">
        <f>'CO2 Concentration Data'!A291/60000</f>
        <v>23.989433333333334</v>
      </c>
      <c r="C291">
        <f>'CO2 Concentration Data'!G291</f>
        <v>565.13683046829976</v>
      </c>
      <c r="D291">
        <f>'CO2 Concentration Data'!H291</f>
        <v>625.86477987957414</v>
      </c>
      <c r="E291">
        <f>'CO2 Concentration Data'!I291</f>
        <v>1032.8084445477559</v>
      </c>
      <c r="F291">
        <f>'CO2 Concentration Data'!K291-'CO2 Concentration Data'!$N$2</f>
        <v>399.3855308216481</v>
      </c>
    </row>
    <row r="292" spans="1:6" x14ac:dyDescent="0.25">
      <c r="A292">
        <f>'CO2 Concentration Data'!A292/60000</f>
        <v>24.072749999999999</v>
      </c>
      <c r="C292">
        <f>'CO2 Concentration Data'!G292</f>
        <v>570.200701969119</v>
      </c>
      <c r="D292">
        <f>'CO2 Concentration Data'!H292</f>
        <v>644.92839945617334</v>
      </c>
      <c r="E292">
        <f>'CO2 Concentration Data'!I292</f>
        <v>918.83598009384923</v>
      </c>
      <c r="F292">
        <f>'CO2 Concentration Data'!K292-'CO2 Concentration Data'!$N$2</f>
        <v>399.23770797988709</v>
      </c>
    </row>
    <row r="293" spans="1:6" x14ac:dyDescent="0.25">
      <c r="A293">
        <f>'CO2 Concentration Data'!A293/60000</f>
        <v>24.156066666666668</v>
      </c>
      <c r="C293">
        <f>'CO2 Concentration Data'!G293</f>
        <v>569.11559353716871</v>
      </c>
      <c r="D293">
        <f>'CO2 Concentration Data'!H293</f>
        <v>662.65357653323167</v>
      </c>
      <c r="E293">
        <f>'CO2 Concentration Data'!I293</f>
        <v>977.68649769314948</v>
      </c>
      <c r="F293">
        <f>'CO2 Concentration Data'!K293-'CO2 Concentration Data'!$N$2</f>
        <v>399.23770797988703</v>
      </c>
    </row>
    <row r="294" spans="1:6" x14ac:dyDescent="0.25">
      <c r="A294">
        <f>'CO2 Concentration Data'!A294/60000</f>
        <v>24.2394</v>
      </c>
      <c r="C294">
        <f>'CO2 Concentration Data'!G294</f>
        <v>571.72792465890734</v>
      </c>
      <c r="D294">
        <f>'CO2 Concentration Data'!H294</f>
        <v>654.25741867517615</v>
      </c>
      <c r="E294">
        <f>'CO2 Concentration Data'!I294</f>
        <v>922.66533228090327</v>
      </c>
      <c r="F294">
        <f>'CO2 Concentration Data'!K294-'CO2 Concentration Data'!$N$2</f>
        <v>399.37580642550029</v>
      </c>
    </row>
    <row r="295" spans="1:6" x14ac:dyDescent="0.25">
      <c r="A295">
        <f>'CO2 Concentration Data'!A295/60000</f>
        <v>24.322733333333332</v>
      </c>
      <c r="C295">
        <f>'CO2 Concentration Data'!G295</f>
        <v>574.82251145864188</v>
      </c>
      <c r="D295">
        <f>'CO2 Concentration Data'!H295</f>
        <v>678.18838507566966</v>
      </c>
      <c r="E295">
        <f>'CO2 Concentration Data'!I295</f>
        <v>896.16244307274621</v>
      </c>
      <c r="F295">
        <f>'CO2 Concentration Data'!K295-'CO2 Concentration Data'!$N$2</f>
        <v>399.52362926726136</v>
      </c>
    </row>
    <row r="296" spans="1:6" x14ac:dyDescent="0.25">
      <c r="A296">
        <f>'CO2 Concentration Data'!A296/60000</f>
        <v>24.406083333333335</v>
      </c>
      <c r="C296">
        <f>'CO2 Concentration Data'!G296</f>
        <v>562.08238910768773</v>
      </c>
      <c r="D296">
        <f>'CO2 Concentration Data'!H296</f>
        <v>736.06889763537515</v>
      </c>
      <c r="E296">
        <f>'CO2 Concentration Data'!I296</f>
        <v>813.63069495437696</v>
      </c>
      <c r="F296">
        <f>'CO2 Concentration Data'!K296-'CO2 Concentration Data'!$N$2</f>
        <v>399.69479291601738</v>
      </c>
    </row>
    <row r="297" spans="1:6" x14ac:dyDescent="0.25">
      <c r="A297">
        <f>'CO2 Concentration Data'!A297/60000</f>
        <v>24.489416666666667</v>
      </c>
      <c r="C297">
        <f>'CO2 Concentration Data'!G297</f>
        <v>576.79184438730374</v>
      </c>
      <c r="D297">
        <f>'CO2 Concentration Data'!H297</f>
        <v>665.12776628125653</v>
      </c>
      <c r="E297">
        <f>'CO2 Concentration Data'!I297</f>
        <v>871.97732549614818</v>
      </c>
      <c r="F297">
        <f>'CO2 Concentration Data'!K297-'CO2 Concentration Data'!$N$2</f>
        <v>399.88735194792906</v>
      </c>
    </row>
    <row r="298" spans="1:6" x14ac:dyDescent="0.25">
      <c r="A298">
        <f>'CO2 Concentration Data'!A298/60000</f>
        <v>24.572733333333332</v>
      </c>
      <c r="C298">
        <f>'CO2 Concentration Data'!G298</f>
        <v>564.93589428651921</v>
      </c>
      <c r="D298">
        <f>'CO2 Concentration Data'!H298</f>
        <v>679.28356731493216</v>
      </c>
      <c r="E298">
        <f>'CO2 Concentration Data'!I298</f>
        <v>825.72328901265371</v>
      </c>
      <c r="F298">
        <f>'CO2 Concentration Data'!K298-'CO2 Concentration Data'!$N$2</f>
        <v>400.01572463587019</v>
      </c>
    </row>
    <row r="299" spans="1:6" x14ac:dyDescent="0.25">
      <c r="A299">
        <f>'CO2 Concentration Data'!A299/60000</f>
        <v>24.656083333333335</v>
      </c>
      <c r="C299">
        <f>'CO2 Concentration Data'!G299</f>
        <v>561.3991932289465</v>
      </c>
      <c r="D299">
        <f>'CO2 Concentration Data'!H299</f>
        <v>655.55538945568787</v>
      </c>
      <c r="E299">
        <f>'CO2 Concentration Data'!I299</f>
        <v>793.17413804533601</v>
      </c>
      <c r="F299">
        <f>'CO2 Concentration Data'!K299-'CO2 Concentration Data'!$N$2</f>
        <v>400.17521729761825</v>
      </c>
    </row>
    <row r="300" spans="1:6" x14ac:dyDescent="0.25">
      <c r="A300">
        <f>'CO2 Concentration Data'!A300/60000</f>
        <v>24.739416666666667</v>
      </c>
      <c r="C300">
        <f>'CO2 Concentration Data'!G300</f>
        <v>566.70419859721062</v>
      </c>
      <c r="D300">
        <f>'CO2 Concentration Data'!H300</f>
        <v>656.4477344805573</v>
      </c>
      <c r="E300">
        <f>'CO2 Concentration Data'!I300</f>
        <v>880.24056736737089</v>
      </c>
      <c r="F300">
        <f>'CO2 Concentration Data'!K300-'CO2 Concentration Data'!$N$2</f>
        <v>400.22967905093759</v>
      </c>
    </row>
    <row r="301" spans="1:6" x14ac:dyDescent="0.25">
      <c r="A301">
        <f>'CO2 Concentration Data'!A301/60000</f>
        <v>24.822749999999999</v>
      </c>
      <c r="C301">
        <f>'CO2 Concentration Data'!G301</f>
        <v>564.49378404764582</v>
      </c>
      <c r="D301">
        <f>'CO2 Concentration Data'!H301</f>
        <v>689.70772415614897</v>
      </c>
      <c r="E301">
        <f>'CO2 Concentration Data'!I301</f>
        <v>984.94203598926993</v>
      </c>
      <c r="F301">
        <f>'CO2 Concentration Data'!K301-'CO2 Concentration Data'!$N$2</f>
        <v>400.37944731653795</v>
      </c>
    </row>
    <row r="302" spans="1:6" x14ac:dyDescent="0.25">
      <c r="A302">
        <f>'CO2 Concentration Data'!A302/60000</f>
        <v>24.906083333333335</v>
      </c>
      <c r="C302">
        <f>'CO2 Concentration Data'!G302</f>
        <v>567.99028741955397</v>
      </c>
      <c r="D302">
        <f>'CO2 Concentration Data'!H302</f>
        <v>633.8552592527484</v>
      </c>
      <c r="E302">
        <f>'CO2 Concentration Data'!I302</f>
        <v>919.94447518844868</v>
      </c>
      <c r="F302">
        <f>'CO2 Concentration Data'!K302-'CO2 Concentration Data'!$N$2</f>
        <v>400.49614921197463</v>
      </c>
    </row>
    <row r="303" spans="1:6" x14ac:dyDescent="0.25">
      <c r="A303">
        <f>'CO2 Concentration Data'!A303/60000</f>
        <v>24.989416666666667</v>
      </c>
      <c r="C303">
        <f>'CO2 Concentration Data'!G303</f>
        <v>566.90517898760379</v>
      </c>
      <c r="D303">
        <f>'CO2 Concentration Data'!H303</f>
        <v>685.0432145466475</v>
      </c>
      <c r="E303">
        <f>'CO2 Concentration Data'!I303</f>
        <v>1012.4526186953929</v>
      </c>
      <c r="F303">
        <f>'CO2 Concentration Data'!K303-'CO2 Concentration Data'!$N$2</f>
        <v>400.53894017278952</v>
      </c>
    </row>
    <row r="304" spans="1:6" x14ac:dyDescent="0.25">
      <c r="A304">
        <f>'CO2 Concentration Data'!A304/60000</f>
        <v>25.072749999999999</v>
      </c>
      <c r="C304">
        <f>'CO2 Concentration Data'!G304</f>
        <v>565.13683046829976</v>
      </c>
      <c r="D304">
        <f>'CO2 Concentration Data'!H304</f>
        <v>694.61559137221627</v>
      </c>
      <c r="E304">
        <f>'CO2 Concentration Data'!I304</f>
        <v>952.89671161666195</v>
      </c>
      <c r="F304">
        <f>'CO2 Concentration Data'!K304-'CO2 Concentration Data'!$N$2</f>
        <v>400.73927953853411</v>
      </c>
    </row>
    <row r="305" spans="1:6" x14ac:dyDescent="0.25">
      <c r="A305">
        <f>'CO2 Concentration Data'!A305/60000</f>
        <v>25.156083333333335</v>
      </c>
      <c r="C305">
        <f>'CO2 Concentration Data'!G305</f>
        <v>569.3165256999846</v>
      </c>
      <c r="D305">
        <f>'CO2 Concentration Data'!H305</f>
        <v>678.43174268223561</v>
      </c>
      <c r="E305">
        <f>'CO2 Concentration Data'!I305</f>
        <v>914.90590692725391</v>
      </c>
      <c r="F305">
        <f>'CO2 Concentration Data'!K305-'CO2 Concentration Data'!$N$2</f>
        <v>400.68481759071125</v>
      </c>
    </row>
    <row r="306" spans="1:6" x14ac:dyDescent="0.25">
      <c r="A306">
        <f>'CO2 Concentration Data'!A306/60000</f>
        <v>25.239416666666667</v>
      </c>
      <c r="C306">
        <f>'CO2 Concentration Data'!G306</f>
        <v>568.43235344981497</v>
      </c>
      <c r="D306">
        <f>'CO2 Concentration Data'!H306</f>
        <v>651.82379393637268</v>
      </c>
      <c r="E306">
        <f>'CO2 Concentration Data'!I306</f>
        <v>1183.7638992674667</v>
      </c>
      <c r="F306">
        <f>'CO2 Concentration Data'!K306-'CO2 Concentration Data'!$N$2</f>
        <v>400.83458585631166</v>
      </c>
    </row>
    <row r="307" spans="1:6" x14ac:dyDescent="0.25">
      <c r="A307">
        <f>'CO2 Concentration Data'!A307/60000</f>
        <v>25.322983333333333</v>
      </c>
      <c r="C307">
        <f>'CO2 Concentration Data'!G307</f>
        <v>567.34724099890002</v>
      </c>
      <c r="D307">
        <f>'CO2 Concentration Data'!H307</f>
        <v>688.61259059003021</v>
      </c>
      <c r="E307">
        <f>'CO2 Concentration Data'!I307</f>
        <v>1102.2399051098826</v>
      </c>
      <c r="F307">
        <f>'CO2 Concentration Data'!K307-'CO2 Concentration Data'!$N$2</f>
        <v>401.10105562834173</v>
      </c>
    </row>
    <row r="308" spans="1:6" x14ac:dyDescent="0.25">
      <c r="A308">
        <f>'CO2 Concentration Data'!A308/60000</f>
        <v>25.408266666666666</v>
      </c>
      <c r="C308">
        <f>'CO2 Concentration Data'!G308</f>
        <v>581.17247580076912</v>
      </c>
      <c r="D308">
        <f>'CO2 Concentration Data'!H308</f>
        <v>659.77375291737394</v>
      </c>
      <c r="E308">
        <f>'CO2 Concentration Data'!I308</f>
        <v>936.97483591128673</v>
      </c>
      <c r="F308">
        <f>'CO2 Concentration Data'!K308-'CO2 Concentration Data'!$N$2</f>
        <v>401.28194386774902</v>
      </c>
    </row>
    <row r="309" spans="1:6" x14ac:dyDescent="0.25">
      <c r="A309">
        <f>'CO2 Concentration Data'!A309/60000</f>
        <v>25.4894</v>
      </c>
      <c r="C309">
        <f>'CO2 Concentration Data'!G309</f>
        <v>566.02100271846939</v>
      </c>
      <c r="D309">
        <f>'CO2 Concentration Data'!H309</f>
        <v>657.13728690808227</v>
      </c>
      <c r="E309">
        <f>'CO2 Concentration Data'!I309</f>
        <v>962.2684385053476</v>
      </c>
      <c r="F309">
        <f>'CO2 Concentration Data'!K309-'CO2 Concentration Data'!$N$2</f>
        <v>401.36558036553959</v>
      </c>
    </row>
    <row r="310" spans="1:6" x14ac:dyDescent="0.25">
      <c r="A310">
        <f>'CO2 Concentration Data'!A310/60000</f>
        <v>25.572733333333332</v>
      </c>
      <c r="C310">
        <f>'CO2 Concentration Data'!G310</f>
        <v>577.23390639859997</v>
      </c>
      <c r="D310">
        <f>'CO2 Concentration Data'!H310</f>
        <v>644.72560685882888</v>
      </c>
      <c r="E310">
        <f>'CO2 Concentration Data'!I310</f>
        <v>938.08332092874957</v>
      </c>
      <c r="F310">
        <f>'CO2 Concentration Data'!K310-'CO2 Concentration Data'!$N$2</f>
        <v>401.46088668331703</v>
      </c>
    </row>
    <row r="311" spans="1:6" x14ac:dyDescent="0.25">
      <c r="A311">
        <f>'CO2 Concentration Data'!A311/60000</f>
        <v>25.656066666666668</v>
      </c>
      <c r="C311">
        <f>'CO2 Concentration Data'!G311</f>
        <v>574.58138161016154</v>
      </c>
      <c r="D311">
        <f>'CO2 Concentration Data'!H311</f>
        <v>722.96770977564529</v>
      </c>
      <c r="E311">
        <f>'CO2 Concentration Data'!I311</f>
        <v>1091.255806146205</v>
      </c>
      <c r="F311">
        <f>'CO2 Concentration Data'!K311-'CO2 Concentration Data'!$N$2</f>
        <v>401.55619416811555</v>
      </c>
    </row>
    <row r="312" spans="1:6" x14ac:dyDescent="0.25">
      <c r="A312">
        <f>'CO2 Concentration Data'!A312/60000</f>
        <v>25.7394</v>
      </c>
      <c r="C312">
        <f>'CO2 Concentration Data'!G312</f>
        <v>565.13683046829976</v>
      </c>
      <c r="D312">
        <f>'CO2 Concentration Data'!H312</f>
        <v>721.42638138856751</v>
      </c>
      <c r="E312">
        <f>'CO2 Concentration Data'!I312</f>
        <v>999.75536621436311</v>
      </c>
      <c r="F312">
        <f>'CO2 Concentration Data'!K312-'CO2 Concentration Data'!$N$2</f>
        <v>401.83238853079678</v>
      </c>
    </row>
    <row r="313" spans="1:6" x14ac:dyDescent="0.25">
      <c r="A313">
        <f>'CO2 Concentration Data'!A313/60000</f>
        <v>25.822749999999999</v>
      </c>
      <c r="C313">
        <f>'CO2 Concentration Data'!G313</f>
        <v>576.79184438730374</v>
      </c>
      <c r="D313">
        <f>'CO2 Concentration Data'!H313</f>
        <v>703.45789537808707</v>
      </c>
      <c r="E313">
        <f>'CO2 Concentration Data'!I313</f>
        <v>967.81088374693491</v>
      </c>
      <c r="F313">
        <f>'CO2 Concentration Data'!K313-'CO2 Concentration Data'!$N$2</f>
        <v>401.97048678190663</v>
      </c>
    </row>
    <row r="314" spans="1:6" x14ac:dyDescent="0.25">
      <c r="A314">
        <f>'CO2 Concentration Data'!A314/60000</f>
        <v>25.906083333333335</v>
      </c>
      <c r="C314">
        <f>'CO2 Concentration Data'!G314</f>
        <v>571.96905450738768</v>
      </c>
      <c r="D314">
        <f>'CO2 Concentration Data'!H314</f>
        <v>700.82142936879529</v>
      </c>
      <c r="E314">
        <f>'CO2 Concentration Data'!I314</f>
        <v>1024.0413256961408</v>
      </c>
      <c r="F314">
        <f>'CO2 Concentration Data'!K314-'CO2 Concentration Data'!$N$2</f>
        <v>402.23501132460086</v>
      </c>
    </row>
    <row r="315" spans="1:6" x14ac:dyDescent="0.25">
      <c r="A315">
        <f>'CO2 Concentration Data'!A315/60000</f>
        <v>25.989416666666667</v>
      </c>
      <c r="C315">
        <f>'CO2 Concentration Data'!G315</f>
        <v>563.6096077785113</v>
      </c>
      <c r="D315">
        <f>'CO2 Concentration Data'!H315</f>
        <v>708.32519352883764</v>
      </c>
      <c r="E315">
        <f>'CO2 Concentration Data'!I315</f>
        <v>960.65612689317481</v>
      </c>
      <c r="F315">
        <f>'CO2 Concentration Data'!K315-'CO2 Concentration Data'!$N$2</f>
        <v>402.22528673394964</v>
      </c>
    </row>
    <row r="316" spans="1:6" x14ac:dyDescent="0.25">
      <c r="A316">
        <f>'CO2 Concentration Data'!A316/60000</f>
        <v>26.072733333333332</v>
      </c>
      <c r="C316">
        <f>'CO2 Concentration Data'!G316</f>
        <v>569.75863995782277</v>
      </c>
      <c r="D316">
        <f>'CO2 Concentration Data'!H316</f>
        <v>681.51440351248641</v>
      </c>
      <c r="E316">
        <f>'CO2 Concentration Data'!I316</f>
        <v>924.27763381593957</v>
      </c>
      <c r="F316">
        <f>'CO2 Concentration Data'!K316-'CO2 Concentration Data'!$N$2</f>
        <v>402.16110155699999</v>
      </c>
    </row>
    <row r="317" spans="1:6" x14ac:dyDescent="0.25">
      <c r="A317">
        <f>'CO2 Concentration Data'!A317/60000</f>
        <v>26.156083333333335</v>
      </c>
      <c r="C317">
        <f>'CO2 Concentration Data'!G317</f>
        <v>564.49378404764582</v>
      </c>
      <c r="D317">
        <f>'CO2 Concentration Data'!H317</f>
        <v>623.63394368201989</v>
      </c>
      <c r="E317">
        <f>'CO2 Concentration Data'!I317</f>
        <v>943.02115813326645</v>
      </c>
      <c r="F317">
        <f>'CO2 Concentration Data'!K317-'CO2 Concentration Data'!$N$2</f>
        <v>402.0755196353702</v>
      </c>
    </row>
    <row r="318" spans="1:6" x14ac:dyDescent="0.25">
      <c r="A318">
        <f>'CO2 Concentration Data'!A318/60000</f>
        <v>26.239433333333334</v>
      </c>
      <c r="C318">
        <f>'CO2 Concentration Data'!G318</f>
        <v>573.73740302669171</v>
      </c>
      <c r="D318">
        <f>'CO2 Concentration Data'!H318</f>
        <v>661.55839429396917</v>
      </c>
      <c r="E318">
        <f>'CO2 Concentration Data'!I318</f>
        <v>866.43489033169749</v>
      </c>
      <c r="F318">
        <f>'CO2 Concentration Data'!K318-'CO2 Concentration Data'!$N$2</f>
        <v>401.94714791994647</v>
      </c>
    </row>
    <row r="319" spans="1:6" x14ac:dyDescent="0.25">
      <c r="A319">
        <f>'CO2 Concentration Data'!A319/60000</f>
        <v>26.322749999999999</v>
      </c>
      <c r="C319">
        <f>'CO2 Concentration Data'!G319</f>
        <v>591.30027104894941</v>
      </c>
      <c r="D319">
        <f>'CO2 Concentration Data'!H319</f>
        <v>676.64710536173573</v>
      </c>
      <c r="E319">
        <f>'CO2 Concentration Data'!I319</f>
        <v>852.72998466124784</v>
      </c>
      <c r="F319">
        <f>'CO2 Concentration Data'!K319-'CO2 Concentration Data'!$N$2</f>
        <v>401.98993888076126</v>
      </c>
    </row>
    <row r="320" spans="1:6" x14ac:dyDescent="0.25">
      <c r="A320">
        <f>'CO2 Concentration Data'!A320/60000</f>
        <v>26.406066666666668</v>
      </c>
      <c r="C320">
        <f>'CO2 Concentration Data'!G320</f>
        <v>569.99976980630311</v>
      </c>
      <c r="D320">
        <f>'CO2 Concentration Data'!H320</f>
        <v>669.99506848810245</v>
      </c>
      <c r="E320">
        <f>'CO2 Concentration Data'!I320</f>
        <v>900.59640329687056</v>
      </c>
      <c r="F320">
        <f>'CO2 Concentration Data'!K320-'CO2 Concentration Data'!$N$2</f>
        <v>402.03272964707264</v>
      </c>
    </row>
    <row r="321" spans="1:6" x14ac:dyDescent="0.25">
      <c r="A321">
        <f>'CO2 Concentration Data'!A321/60000</f>
        <v>26.4894</v>
      </c>
      <c r="C321">
        <f>'CO2 Concentration Data'!G321</f>
        <v>568.43235344981497</v>
      </c>
      <c r="D321">
        <f>'CO2 Concentration Data'!H321</f>
        <v>656.89388062837247</v>
      </c>
      <c r="E321">
        <f>'CO2 Concentration Data'!I321</f>
        <v>878.02359733244521</v>
      </c>
      <c r="F321">
        <f>'CO2 Concentration Data'!K321-'CO2 Concentration Data'!$N$2</f>
        <v>402.14943251502672</v>
      </c>
    </row>
    <row r="322" spans="1:6" x14ac:dyDescent="0.25">
      <c r="A322">
        <f>'CO2 Concentration Data'!A322/60000</f>
        <v>26.572749999999999</v>
      </c>
      <c r="C322">
        <f>'CO2 Concentration Data'!G322</f>
        <v>584.0259367709881</v>
      </c>
      <c r="D322">
        <f>'CO2 Concentration Data'!H322</f>
        <v>637.62747251052394</v>
      </c>
      <c r="E322">
        <f>'CO2 Concentration Data'!I322</f>
        <v>911.07662528015555</v>
      </c>
      <c r="F322">
        <f>'CO2 Concentration Data'!K322-'CO2 Concentration Data'!$N$2</f>
        <v>402.43535244087661</v>
      </c>
    </row>
    <row r="323" spans="1:6" x14ac:dyDescent="0.25">
      <c r="A323">
        <f>'CO2 Concentration Data'!A323/60000</f>
        <v>26.656066666666668</v>
      </c>
      <c r="C323">
        <f>'CO2 Concentration Data'!G323</f>
        <v>584.26711484704572</v>
      </c>
      <c r="D323">
        <f>'CO2 Concentration Data'!H323</f>
        <v>651.13423745275247</v>
      </c>
      <c r="E323">
        <f>'CO2 Concentration Data'!I323</f>
        <v>1095.5889748508323</v>
      </c>
      <c r="F323">
        <f>'CO2 Concentration Data'!K323-'CO2 Concentration Data'!$N$2</f>
        <v>402.76406352204492</v>
      </c>
    </row>
    <row r="324" spans="1:6" x14ac:dyDescent="0.25">
      <c r="A324">
        <f>'CO2 Concentration Data'!A324/60000</f>
        <v>26.7394</v>
      </c>
      <c r="C324">
        <f>'CO2 Concentration Data'!G324</f>
        <v>593.91260217068816</v>
      </c>
      <c r="D324">
        <f>'CO2 Concentration Data'!H324</f>
        <v>704.79638655077179</v>
      </c>
      <c r="E324">
        <f>'CO2 Concentration Data'!I324</f>
        <v>1020.1111920667263</v>
      </c>
      <c r="F324">
        <f>'CO2 Concentration Data'!K324-'CO2 Concentration Data'!$N$2</f>
        <v>402.84770001983537</v>
      </c>
    </row>
    <row r="325" spans="1:6" x14ac:dyDescent="0.25">
      <c r="A325">
        <f>'CO2 Concentration Data'!A325/60000</f>
        <v>26.822749999999999</v>
      </c>
      <c r="C325">
        <f>'CO2 Concentration Data'!G325</f>
        <v>590.41609477981513</v>
      </c>
      <c r="D325">
        <f>'CO2 Concentration Data'!H325</f>
        <v>720.77739397026403</v>
      </c>
      <c r="E325">
        <f>'CO2 Concentration Data'!I325</f>
        <v>1006.4062964734132</v>
      </c>
      <c r="F325">
        <f>'CO2 Concentration Data'!K325-'CO2 Concentration Data'!$N$2</f>
        <v>402.79323807201257</v>
      </c>
    </row>
    <row r="326" spans="1:6" x14ac:dyDescent="0.25">
      <c r="A326">
        <f>'CO2 Concentration Data'!A326/60000</f>
        <v>26.906066666666668</v>
      </c>
      <c r="C326">
        <f>'CO2 Concentration Data'!G326</f>
        <v>572.41116474626119</v>
      </c>
      <c r="D326">
        <f>'CO2 Concentration Data'!H326</f>
        <v>742.47752822929874</v>
      </c>
      <c r="E326">
        <f>'CO2 Concentration Data'!I326</f>
        <v>1061.4274618856593</v>
      </c>
      <c r="F326">
        <f>'CO2 Concentration Data'!K326-'CO2 Concentration Data'!$N$2</f>
        <v>402.60262446394012</v>
      </c>
    </row>
    <row r="327" spans="1:6" x14ac:dyDescent="0.25">
      <c r="A327">
        <f>'CO2 Concentration Data'!A327/60000</f>
        <v>26.989416666666667</v>
      </c>
      <c r="C327">
        <f>'CO2 Concentration Data'!G327</f>
        <v>594.35471240956156</v>
      </c>
      <c r="D327">
        <f>'CO2 Concentration Data'!H327</f>
        <v>773.30384043684796</v>
      </c>
      <c r="E327">
        <f>'CO2 Concentration Data'!I327</f>
        <v>1050.4433629219818</v>
      </c>
      <c r="F327">
        <f>'CO2 Concentration Data'!K327-'CO2 Concentration Data'!$N$2</f>
        <v>402.54816271062072</v>
      </c>
    </row>
    <row r="328" spans="1:6" x14ac:dyDescent="0.25">
      <c r="A328">
        <f>'CO2 Concentration Data'!A328/60000</f>
        <v>27.072749999999999</v>
      </c>
      <c r="C328">
        <f>'CO2 Concentration Data'!G328</f>
        <v>583.62406842639166</v>
      </c>
      <c r="D328">
        <f>'CO2 Concentration Data'!H328</f>
        <v>687.27405074420176</v>
      </c>
      <c r="E328">
        <f>'CO2 Concentration Data'!I328</f>
        <v>1080.1709257401671</v>
      </c>
      <c r="F328">
        <f>'CO2 Concentration Data'!K328-'CO2 Concentration Data'!$N$2</f>
        <v>402.4411854058352</v>
      </c>
    </row>
    <row r="329" spans="1:6" x14ac:dyDescent="0.25">
      <c r="A329">
        <f>'CO2 Concentration Data'!A329/60000</f>
        <v>27.156116666666666</v>
      </c>
      <c r="C329">
        <f>'CO2 Concentration Data'!G329</f>
        <v>573.73740302669171</v>
      </c>
      <c r="D329">
        <f>'CO2 Concentration Data'!H329</f>
        <v>716.55908323781705</v>
      </c>
      <c r="E329">
        <f>'CO2 Concentration Data'!I329</f>
        <v>964.48541861740978</v>
      </c>
      <c r="F329">
        <f>'CO2 Concentration Data'!K329-'CO2 Concentration Data'!$N$2</f>
        <v>402.0910791360148</v>
      </c>
    </row>
    <row r="330" spans="1:6" x14ac:dyDescent="0.25">
      <c r="A330">
        <f>'CO2 Concentration Data'!A330/60000</f>
        <v>27.239450000000001</v>
      </c>
      <c r="C330">
        <f>'CO2 Concentration Data'!G330</f>
        <v>577.43484258038052</v>
      </c>
      <c r="D330">
        <f>'CO2 Concentration Data'!H330</f>
        <v>680.6220625437121</v>
      </c>
      <c r="E330">
        <f>'CO2 Concentration Data'!I330</f>
        <v>1004.6932538045627</v>
      </c>
      <c r="F330">
        <f>'CO2 Concentration Data'!K330-'CO2 Concentration Data'!$N$2</f>
        <v>401.77209381251868</v>
      </c>
    </row>
    <row r="331" spans="1:6" x14ac:dyDescent="0.25">
      <c r="A331">
        <f>'CO2 Concentration Data'!A331/60000</f>
        <v>27.322749999999999</v>
      </c>
      <c r="C331">
        <f>'CO2 Concentration Data'!G331</f>
        <v>584.91010902115772</v>
      </c>
      <c r="D331">
        <f>'CO2 Concentration Data'!H331</f>
        <v>677.53945038660527</v>
      </c>
      <c r="E331">
        <f>'CO2 Concentration Data'!I331</f>
        <v>992.09679284302979</v>
      </c>
      <c r="F331">
        <f>'CO2 Concentration Data'!K331-'CO2 Concentration Data'!$N$2</f>
        <v>401.44143750201454</v>
      </c>
    </row>
    <row r="332" spans="1:6" x14ac:dyDescent="0.25">
      <c r="A332">
        <f>'CO2 Concentration Data'!A332/60000</f>
        <v>27.406066666666668</v>
      </c>
      <c r="C332">
        <f>'CO2 Concentration Data'!G332</f>
        <v>578.31901483055015</v>
      </c>
      <c r="D332">
        <f>'CO2 Concentration Data'!H332</f>
        <v>686.82790054029124</v>
      </c>
      <c r="E332">
        <f>'CO2 Concentration Data'!I332</f>
        <v>878.02359733244521</v>
      </c>
      <c r="F332">
        <f>'CO2 Concentration Data'!K332-'CO2 Concentration Data'!$N$2</f>
        <v>401.21775849629586</v>
      </c>
    </row>
    <row r="333" spans="1:6" x14ac:dyDescent="0.25">
      <c r="A333">
        <f>'CO2 Concentration Data'!A333/60000</f>
        <v>27.489416666666667</v>
      </c>
      <c r="C333">
        <f>'CO2 Concentration Data'!G333</f>
        <v>619.83491290285747</v>
      </c>
      <c r="D333">
        <f>'CO2 Concentration Data'!H333</f>
        <v>732.74287919855851</v>
      </c>
      <c r="E333">
        <f>'CO2 Concentration Data'!I333</f>
        <v>829.04875414217884</v>
      </c>
      <c r="F333">
        <f>'CO2 Concentration Data'!K333-'CO2 Concentration Data'!$N$2</f>
        <v>401.01547487373296</v>
      </c>
    </row>
    <row r="334" spans="1:6" x14ac:dyDescent="0.25">
      <c r="A334">
        <f>'CO2 Concentration Data'!A334/60000</f>
        <v>27.572749999999999</v>
      </c>
      <c r="C334">
        <f>'CO2 Concentration Data'!G334</f>
        <v>609.30524931008074</v>
      </c>
      <c r="D334">
        <f>'CO2 Concentration Data'!H334</f>
        <v>734.08137037124322</v>
      </c>
      <c r="E334">
        <f>'CO2 Concentration Data'!I334</f>
        <v>784.40701919372066</v>
      </c>
      <c r="F334">
        <f>'CO2 Concentration Data'!K334-'CO2 Concentration Data'!$N$2</f>
        <v>400.95128852976239</v>
      </c>
    </row>
    <row r="335" spans="1:6" x14ac:dyDescent="0.25">
      <c r="A335">
        <f>'CO2 Concentration Data'!A335/60000</f>
        <v>27.656083333333335</v>
      </c>
      <c r="C335">
        <f>'CO2 Concentration Data'!G335</f>
        <v>604.24132958168423</v>
      </c>
      <c r="D335">
        <f>'CO2 Concentration Data'!H335</f>
        <v>697.94160980903291</v>
      </c>
      <c r="E335">
        <f>'CO2 Concentration Data'!I335</f>
        <v>884.67452759149535</v>
      </c>
      <c r="F335">
        <f>'CO2 Concentration Data'!K335-'CO2 Concentration Data'!$N$2</f>
        <v>400.85598104496404</v>
      </c>
    </row>
    <row r="336" spans="1:6" x14ac:dyDescent="0.25">
      <c r="A336">
        <f>'CO2 Concentration Data'!A336/60000</f>
        <v>27.739416666666667</v>
      </c>
      <c r="C336">
        <f>'CO2 Concentration Data'!G336</f>
        <v>577.67597242886086</v>
      </c>
      <c r="D336">
        <f>'CO2 Concentration Data'!H336</f>
        <v>624.76964225736003</v>
      </c>
      <c r="E336">
        <f>'CO2 Concentration Data'!I336</f>
        <v>957.93526980072022</v>
      </c>
      <c r="F336">
        <f>'CO2 Concentration Data'!K336-'CO2 Concentration Data'!$N$2</f>
        <v>400.84625664881628</v>
      </c>
    </row>
    <row r="337" spans="1:6" x14ac:dyDescent="0.25">
      <c r="A337">
        <f>'CO2 Concentration Data'!A337/60000</f>
        <v>27.822733333333332</v>
      </c>
      <c r="C337">
        <f>'CO2 Concentration Data'!G337</f>
        <v>579.44432094816489</v>
      </c>
      <c r="D337">
        <f>'CO2 Concentration Data'!H337</f>
        <v>662.45073526274336</v>
      </c>
      <c r="E337">
        <f>'CO2 Concentration Data'!I337</f>
        <v>918.23137205677904</v>
      </c>
      <c r="F337">
        <f>'CO2 Concentration Data'!K337-'CO2 Concentration Data'!$N$2</f>
        <v>400.81319125117011</v>
      </c>
    </row>
    <row r="338" spans="1:6" x14ac:dyDescent="0.25">
      <c r="A338">
        <f>'CO2 Concentration Data'!A338/60000</f>
        <v>27.906083333333335</v>
      </c>
      <c r="C338">
        <f>'CO2 Concentration Data'!G338</f>
        <v>583.18195818751826</v>
      </c>
      <c r="D338">
        <f>'CO2 Concentration Data'!H338</f>
        <v>719.43890279757943</v>
      </c>
      <c r="E338">
        <f>'CO2 Concentration Data'!I338</f>
        <v>880.24056736737089</v>
      </c>
      <c r="F338">
        <f>'CO2 Concentration Data'!K338-'CO2 Concentration Data'!$N$2</f>
        <v>400.52532590148093</v>
      </c>
    </row>
    <row r="339" spans="1:6" x14ac:dyDescent="0.25">
      <c r="A339">
        <f>'CO2 Concentration Data'!A339/60000</f>
        <v>27.989383333333333</v>
      </c>
      <c r="C339">
        <f>'CO2 Concentration Data'!G339</f>
        <v>606.89385437012265</v>
      </c>
      <c r="D339">
        <f>'CO2 Concentration Data'!H339</f>
        <v>656.89388062837247</v>
      </c>
      <c r="E339">
        <f>'CO2 Concentration Data'!I339</f>
        <v>860.38861849540024</v>
      </c>
      <c r="F339">
        <f>'CO2 Concentration Data'!K339-'CO2 Concentration Data'!$N$2</f>
        <v>400.40862420054771</v>
      </c>
    </row>
    <row r="340" spans="1:6" x14ac:dyDescent="0.25">
      <c r="A340">
        <f>'CO2 Concentration Data'!A340/60000</f>
        <v>28.072749999999999</v>
      </c>
      <c r="C340">
        <f>'CO2 Concentration Data'!G340</f>
        <v>587.56263782856092</v>
      </c>
      <c r="D340">
        <f>'CO2 Concentration Data'!H340</f>
        <v>680.6220625437121</v>
      </c>
      <c r="E340">
        <f>'CO2 Concentration Data'!I340</f>
        <v>803.654360028621</v>
      </c>
      <c r="F340">
        <f>'CO2 Concentration Data'!K340-'CO2 Concentration Data'!$N$2</f>
        <v>400.32498770275726</v>
      </c>
    </row>
    <row r="341" spans="1:6" x14ac:dyDescent="0.25">
      <c r="A341">
        <f>'CO2 Concentration Data'!A341/60000</f>
        <v>28.156083333333335</v>
      </c>
      <c r="C341">
        <f>'CO2 Concentration Data'!G341</f>
        <v>577.0329742357842</v>
      </c>
      <c r="D341">
        <f>'CO2 Concentration Data'!H341</f>
        <v>699.9290884000211</v>
      </c>
      <c r="E341">
        <f>'CO2 Concentration Data'!I341</f>
        <v>826.22710553022728</v>
      </c>
      <c r="F341">
        <f>'CO2 Concentration Data'!K341-'CO2 Concentration Data'!$N$2</f>
        <v>400.41056942988354</v>
      </c>
    </row>
    <row r="342" spans="1:6" x14ac:dyDescent="0.25">
      <c r="A342">
        <f>'CO2 Concentration Data'!A342/60000</f>
        <v>28.239416666666667</v>
      </c>
      <c r="C342">
        <f>'CO2 Concentration Data'!G342</f>
        <v>581.17247580076912</v>
      </c>
      <c r="D342">
        <f>'CO2 Concentration Data'!H342</f>
        <v>739.39486739904805</v>
      </c>
      <c r="E342">
        <f>'CO2 Concentration Data'!I342</f>
        <v>848.29603451425999</v>
      </c>
      <c r="F342">
        <f>'CO2 Concentration Data'!K342-'CO2 Concentration Data'!$N$2</f>
        <v>400.4319648130392</v>
      </c>
    </row>
    <row r="343" spans="1:6" x14ac:dyDescent="0.25">
      <c r="A343">
        <f>'CO2 Concentration Data'!A343/60000</f>
        <v>28.322716666666668</v>
      </c>
      <c r="C343">
        <f>'CO2 Concentration Data'!G343</f>
        <v>577.43484258038052</v>
      </c>
      <c r="D343">
        <f>'CO2 Concentration Data'!H343</f>
        <v>690.60006512492305</v>
      </c>
      <c r="E343">
        <f>'CO2 Concentration Data'!I343</f>
        <v>936.37022787421643</v>
      </c>
      <c r="F343">
        <f>'CO2 Concentration Data'!K343-'CO2 Concentration Data'!$N$2</f>
        <v>400.26080233130403</v>
      </c>
    </row>
    <row r="344" spans="1:6" x14ac:dyDescent="0.25">
      <c r="A344">
        <f>'CO2 Concentration Data'!A344/60000</f>
        <v>28.406066666666668</v>
      </c>
      <c r="C344">
        <f>'CO2 Concentration Data'!G344</f>
        <v>577.0329742357842</v>
      </c>
      <c r="D344">
        <f>'CO2 Concentration Data'!H344</f>
        <v>617.42810162934552</v>
      </c>
      <c r="E344">
        <f>'CO2 Concentration Data'!I344</f>
        <v>970.5317408393895</v>
      </c>
      <c r="F344">
        <f>'CO2 Concentration Data'!K344-'CO2 Concentration Data'!$N$2</f>
        <v>400.14215520653147</v>
      </c>
    </row>
    <row r="345" spans="1:6" x14ac:dyDescent="0.25">
      <c r="A345">
        <f>'CO2 Concentration Data'!A345/60000</f>
        <v>28.489416666666667</v>
      </c>
      <c r="C345">
        <f>'CO2 Concentration Data'!G345</f>
        <v>576.79184438730374</v>
      </c>
      <c r="D345">
        <f>'CO2 Concentration Data'!H345</f>
        <v>660.01711052393989</v>
      </c>
      <c r="E345">
        <f>'CO2 Concentration Data'!I345</f>
        <v>965.09008711729928</v>
      </c>
      <c r="F345">
        <f>'CO2 Concentration Data'!K345-'CO2 Concentration Data'!$N$2</f>
        <v>399.93014602079984</v>
      </c>
    </row>
    <row r="346" spans="1:6" x14ac:dyDescent="0.25">
      <c r="A346">
        <f>'CO2 Concentration Data'!A346/60000</f>
        <v>28.572766666666666</v>
      </c>
      <c r="C346">
        <f>'CO2 Concentration Data'!G346</f>
        <v>569.55770377604222</v>
      </c>
      <c r="D346">
        <f>'CO2 Concentration Data'!H346</f>
        <v>696.35971235663851</v>
      </c>
      <c r="E346">
        <f>'CO2 Concentration Data'!I346</f>
        <v>905.53418003856825</v>
      </c>
      <c r="F346">
        <f>'CO2 Concentration Data'!K346-'CO2 Concentration Data'!$N$2</f>
        <v>399.95154159845902</v>
      </c>
    </row>
    <row r="347" spans="1:6" x14ac:dyDescent="0.25">
      <c r="A347">
        <f>'CO2 Concentration Data'!A347/60000</f>
        <v>28.656066666666668</v>
      </c>
      <c r="C347">
        <f>'CO2 Concentration Data'!G347</f>
        <v>575.70668772777628</v>
      </c>
      <c r="D347">
        <f>'CO2 Concentration Data'!H347</f>
        <v>670.44126330906136</v>
      </c>
      <c r="E347">
        <f>'CO2 Concentration Data'!I347</f>
        <v>905.53418003856825</v>
      </c>
      <c r="F347">
        <f>'CO2 Concentration Data'!K347-'CO2 Concentration Data'!$N$2</f>
        <v>400.01572677540867</v>
      </c>
    </row>
    <row r="348" spans="1:6" x14ac:dyDescent="0.25">
      <c r="A348">
        <f>'CO2 Concentration Data'!A348/60000</f>
        <v>28.739416666666667</v>
      </c>
      <c r="C348">
        <f>'CO2 Concentration Data'!G348</f>
        <v>584.70917685834195</v>
      </c>
      <c r="D348">
        <f>'CO2 Concentration Data'!H348</f>
        <v>741.38234599003624</v>
      </c>
      <c r="E348">
        <f>'CO2 Concentration Data'!I348</f>
        <v>907.24727309310151</v>
      </c>
      <c r="F348">
        <f>'CO2 Concentration Data'!K348-'CO2 Concentration Data'!$N$2</f>
        <v>400.14409946334985</v>
      </c>
    </row>
    <row r="349" spans="1:6" x14ac:dyDescent="0.25">
      <c r="A349">
        <f>'CO2 Concentration Data'!A349/60000</f>
        <v>28.822716666666668</v>
      </c>
      <c r="C349">
        <f>'CO2 Concentration Data'!G349</f>
        <v>588.44681007873044</v>
      </c>
      <c r="D349">
        <f>'CO2 Concentration Data'!H349</f>
        <v>744.708364426853</v>
      </c>
      <c r="E349">
        <f>'CO2 Concentration Data'!I349</f>
        <v>908.35575811056435</v>
      </c>
      <c r="F349">
        <f>'CO2 Concentration Data'!K349-'CO2 Concentration Data'!$N$2</f>
        <v>400.24135120496658</v>
      </c>
    </row>
    <row r="350" spans="1:6" x14ac:dyDescent="0.25">
      <c r="A350">
        <f>'CO2 Concentration Data'!A350/60000</f>
        <v>28.906099999999999</v>
      </c>
      <c r="C350">
        <f>'CO2 Concentration Data'!G350</f>
        <v>583.82500058920743</v>
      </c>
      <c r="D350">
        <f>'CO2 Concentration Data'!H350</f>
        <v>703.70125298465302</v>
      </c>
      <c r="E350">
        <f>'CO2 Concentration Data'!I350</f>
        <v>904.42568494396903</v>
      </c>
      <c r="F350">
        <f>'CO2 Concentration Data'!K350-'CO2 Concentration Data'!$N$2</f>
        <v>400.18689042416463</v>
      </c>
    </row>
    <row r="351" spans="1:6" x14ac:dyDescent="0.25">
      <c r="A351">
        <f>'CO2 Concentration Data'!A351/60000</f>
        <v>28.989433333333334</v>
      </c>
      <c r="C351">
        <f>'CO2 Concentration Data'!G351</f>
        <v>605.56761608969202</v>
      </c>
      <c r="D351">
        <f>'CO2 Concentration Data'!H351</f>
        <v>653.56791086469957</v>
      </c>
      <c r="E351">
        <f>'CO2 Concentration Data'!I351</f>
        <v>892.33316142564775</v>
      </c>
      <c r="F351">
        <f>'CO2 Concentration Data'!K351-'CO2 Concentration Data'!$N$2</f>
        <v>400.10130869703835</v>
      </c>
    </row>
    <row r="352" spans="1:6" x14ac:dyDescent="0.25">
      <c r="A352">
        <f>'CO2 Concentration Data'!A352/60000</f>
        <v>29.072749999999999</v>
      </c>
      <c r="C352">
        <f>'CO2 Concentration Data'!G352</f>
        <v>584.91010902115772</v>
      </c>
      <c r="D352">
        <f>'CO2 Concentration Data'!H352</f>
        <v>681.06820869152739</v>
      </c>
      <c r="E352">
        <f>'CO2 Concentration Data'!I352</f>
        <v>846.07905440219781</v>
      </c>
      <c r="F352">
        <f>'CO2 Concentration Data'!K352-'CO2 Concentration Data'!$N$2</f>
        <v>400.00600121223999</v>
      </c>
    </row>
    <row r="353" spans="1:6" x14ac:dyDescent="0.25">
      <c r="A353">
        <f>'CO2 Concentration Data'!A353/60000</f>
        <v>29.156066666666668</v>
      </c>
      <c r="C353">
        <f>'CO2 Concentration Data'!G353</f>
        <v>574.58138161016154</v>
      </c>
      <c r="D353">
        <f>'CO2 Concentration Data'!H353</f>
        <v>668.2104271115071</v>
      </c>
      <c r="E353">
        <f>'CO2 Concentration Data'!I353</f>
        <v>840.03279264303717</v>
      </c>
      <c r="F353">
        <f>'CO2 Concentration Data'!K353-'CO2 Concentration Data'!$N$2</f>
        <v>399.91069489446249</v>
      </c>
    </row>
    <row r="354" spans="1:6" x14ac:dyDescent="0.25">
      <c r="A354">
        <f>'CO2 Concentration Data'!A354/60000</f>
        <v>29.2394</v>
      </c>
      <c r="C354">
        <f>'CO2 Concentration Data'!G354</f>
        <v>579.00225893686866</v>
      </c>
      <c r="D354">
        <f>'CO2 Concentration Data'!H354</f>
        <v>669.75171088153638</v>
      </c>
      <c r="E354">
        <f>'CO2 Concentration Data'!I354</f>
        <v>800.32889489909599</v>
      </c>
      <c r="F354">
        <f>'CO2 Concentration Data'!K354-'CO2 Concentration Data'!$N$2</f>
        <v>399.66562031108464</v>
      </c>
    </row>
    <row r="355" spans="1:6" x14ac:dyDescent="0.25">
      <c r="A355">
        <f>'CO2 Concentration Data'!A355/60000</f>
        <v>29.322733333333332</v>
      </c>
      <c r="C355">
        <f>'CO2 Concentration Data'!G355</f>
        <v>591.05914120046918</v>
      </c>
      <c r="D355">
        <f>'CO2 Concentration Data'!H355</f>
        <v>642.6975632586192</v>
      </c>
      <c r="E355">
        <f>'CO2 Concentration Data'!I355</f>
        <v>825.11862051276444</v>
      </c>
      <c r="F355">
        <f>'CO2 Concentration Data'!K355-'CO2 Concentration Data'!$N$2</f>
        <v>399.59170957096632</v>
      </c>
    </row>
    <row r="356" spans="1:6" x14ac:dyDescent="0.25">
      <c r="A356">
        <f>'CO2 Concentration Data'!A356/60000</f>
        <v>29.406066666666668</v>
      </c>
      <c r="C356">
        <f>'CO2 Concentration Data'!G356</f>
        <v>578.31901483055015</v>
      </c>
      <c r="D356">
        <f>'CO2 Concentration Data'!H356</f>
        <v>651.82379393637268</v>
      </c>
      <c r="E356">
        <f>'CO2 Concentration Data'!I356</f>
        <v>872.48121255367721</v>
      </c>
      <c r="F356">
        <f>'CO2 Concentration Data'!K356-'CO2 Concentration Data'!$N$2</f>
        <v>399.4322169092182</v>
      </c>
    </row>
    <row r="357" spans="1:6" x14ac:dyDescent="0.25">
      <c r="A357">
        <f>'CO2 Concentration Data'!A357/60000</f>
        <v>29.489416666666667</v>
      </c>
      <c r="C357">
        <f>'CO2 Concentration Data'!G357</f>
        <v>581.41360564924946</v>
      </c>
      <c r="D357">
        <f>'CO2 Concentration Data'!H357</f>
        <v>658.67857067811156</v>
      </c>
      <c r="E357">
        <f>'CO2 Concentration Data'!I357</f>
        <v>1042.6839980311515</v>
      </c>
      <c r="F357">
        <f>'CO2 Concentration Data'!K357-'CO2 Concentration Data'!$N$2</f>
        <v>399.42249115154607</v>
      </c>
    </row>
    <row r="358" spans="1:6" x14ac:dyDescent="0.25">
      <c r="A358">
        <f>'CO2 Concentration Data'!A358/60000</f>
        <v>29.572749999999999</v>
      </c>
      <c r="C358">
        <f>'CO2 Concentration Data'!G358</f>
        <v>579.00225893686866</v>
      </c>
      <c r="D358">
        <f>'CO2 Concentration Data'!H358</f>
        <v>646.71308544981707</v>
      </c>
      <c r="E358">
        <f>'CO2 Concentration Data'!I358</f>
        <v>908.35575811056435</v>
      </c>
      <c r="F358">
        <f>'CO2 Concentration Data'!K358-'CO2 Concentration Data'!$N$2</f>
        <v>399.34858021692423</v>
      </c>
    </row>
    <row r="359" spans="1:6" x14ac:dyDescent="0.25">
      <c r="A359">
        <f>'CO2 Concentration Data'!A359/60000</f>
        <v>29.656066666666668</v>
      </c>
      <c r="C359">
        <f>'CO2 Concentration Data'!G359</f>
        <v>580.08736736881895</v>
      </c>
      <c r="D359">
        <f>'CO2 Concentration Data'!H359</f>
        <v>677.98559653442044</v>
      </c>
      <c r="E359">
        <f>'CO2 Concentration Data'!I359</f>
        <v>862.10172162706999</v>
      </c>
      <c r="F359">
        <f>'CO2 Concentration Data'!K359-'CO2 Concentration Data'!$N$2</f>
        <v>399.34858021692418</v>
      </c>
    </row>
    <row r="360" spans="1:6" x14ac:dyDescent="0.25">
      <c r="A360">
        <f>'CO2 Concentration Data'!A360/60000</f>
        <v>29.7394</v>
      </c>
      <c r="C360">
        <f>'CO2 Concentration Data'!G360</f>
        <v>577.87695281925392</v>
      </c>
      <c r="D360">
        <f>'CO2 Concentration Data'!H360</f>
        <v>630.97543563689067</v>
      </c>
      <c r="E360">
        <f>'CO2 Concentration Data'!I360</f>
        <v>815.74688354694217</v>
      </c>
      <c r="F360">
        <f>'CO2 Concentration Data'!K360-'CO2 Concentration Data'!$N$2</f>
        <v>399.43221671471468</v>
      </c>
    </row>
    <row r="361" spans="1:6" x14ac:dyDescent="0.25">
      <c r="A361">
        <f>'CO2 Concentration Data'!A361/60000</f>
        <v>29.822749999999999</v>
      </c>
      <c r="C361">
        <f>'CO2 Concentration Data'!G361</f>
        <v>570.200701969119</v>
      </c>
      <c r="D361">
        <f>'CO2 Concentration Data'!H361</f>
        <v>651.13423745275247</v>
      </c>
      <c r="E361">
        <f>'CO2 Concentration Data'!I361</f>
        <v>784.40701919372066</v>
      </c>
      <c r="F361">
        <f>'CO2 Concentration Data'!K361-'CO2 Concentration Data'!$N$2</f>
        <v>399.4224909570425</v>
      </c>
    </row>
    <row r="362" spans="1:6" x14ac:dyDescent="0.25">
      <c r="A362">
        <f>'CO2 Concentration Data'!A362/60000</f>
        <v>29.906083333333335</v>
      </c>
      <c r="C362">
        <f>'CO2 Concentration Data'!G362</f>
        <v>579.64530535752272</v>
      </c>
      <c r="D362">
        <f>'CO2 Concentration Data'!H362</f>
        <v>620.5512828517692</v>
      </c>
      <c r="E362">
        <f>'CO2 Concentration Data'!I362</f>
        <v>766.7720504338123</v>
      </c>
      <c r="F362">
        <f>'CO2 Concentration Data'!K362-'CO2 Concentration Data'!$N$2</f>
        <v>399.55086383948719</v>
      </c>
    </row>
    <row r="364" spans="1:6" x14ac:dyDescent="0.25">
      <c r="A364" s="14"/>
      <c r="B364" s="14"/>
    </row>
    <row r="366" spans="1:6" x14ac:dyDescent="0.25">
      <c r="C366" s="3"/>
      <c r="D366" s="3"/>
      <c r="E366" s="3"/>
    </row>
    <row r="367" spans="1:6" x14ac:dyDescent="0.25">
      <c r="A367" s="14"/>
      <c r="B367" s="14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2017-04-24T06:50:58Z</dcterms:modified>
</cp:coreProperties>
</file>